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stos y gastos" sheetId="1" r:id="rId4"/>
    <sheet state="visible" name="Personal" sheetId="2" r:id="rId5"/>
    <sheet state="visible" name="Crédito" sheetId="3" r:id="rId6"/>
    <sheet state="visible" name="Inversiones" sheetId="4" r:id="rId7"/>
    <sheet state="visible" name="Proyecciones" sheetId="5" r:id="rId8"/>
    <sheet state="visible" name="Evaluación" sheetId="6" r:id="rId9"/>
  </sheets>
  <definedNames/>
  <calcPr/>
  <extLst>
    <ext uri="GoogleSheetsCustomDataVersion2">
      <go:sheetsCustomData xmlns:go="http://customooxmlschemas.google.com/" r:id="rId10" roundtripDataChecksum="qKqTtw99SRNyxhsra3A3/+3isr2RHUnBiyYVwfeQHW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8">
      <text>
        <t xml:space="preserve">======
ID#AAABd8a39oQ
Julian Gonzalez    (2025-02-28 19:15:28)
Promedio histórico del incremento al salario minimo establecido entre 2018 y 2024</t>
      </text>
    </comment>
  </commentList>
  <extLst>
    <ext uri="GoogleSheetsCustomDataVersion2">
      <go:sheetsCustomData xmlns:go="http://customooxmlschemas.google.com/" r:id="rId1" roundtripDataSignature="AMtx7mjcfE06jq/reri99OTl5lbd+sZDW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13">
      <text>
        <t xml:space="preserve">======
ID#AAABewKM1KU
Julian Gonzalez    (2025-02-27 19:42:53)
Promedio establecido por las proyecciones del Banco de la republica desde el año 2023 hasta la estabilización del indicador en un 3%</t>
      </text>
    </comment>
  </commentList>
  <extLst>
    <ext uri="GoogleSheetsCustomDataVersion2">
      <go:sheetsCustomData xmlns:go="http://customooxmlschemas.google.com/" r:id="rId1" roundtripDataSignature="AMtx7mjp8DhF+CgPE/lj4t9W+ty6BPxs2g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5">
      <text>
        <t xml:space="preserve">======
ID#AAABd8a39oM
Julian Gonzalez    (2025-02-28 19:13:10)
Tasa de oportunidad a la que aspira el inversionista y empresario</t>
      </text>
    </comment>
    <comment authorId="0" ref="B4">
      <text>
        <t xml:space="preserve">======
ID#AAABd8a39oI
Julian Gonzalez    (2025-02-28 19:12:45)
https://www.google.com/url?q=https://www.banrep.gov.co/es/estadisticas/tasas-captacion-semanales-y-mensuales&amp;sa=D&amp;source=editors&amp;ust=1740687921036084&amp;usg=AOvVaw1pgb01JCmfLCf4q5eUhjos</t>
      </text>
    </comment>
  </commentList>
  <extLst>
    <ext uri="GoogleSheetsCustomDataVersion2">
      <go:sheetsCustomData xmlns:go="http://customooxmlschemas.google.com/" r:id="rId1" roundtripDataSignature="AMtx7mjqa/5Nz2RlaSVW39FlGUkLZA5vxQ=="/>
    </ext>
  </extLst>
</comments>
</file>

<file path=xl/sharedStrings.xml><?xml version="1.0" encoding="utf-8"?>
<sst xmlns="http://schemas.openxmlformats.org/spreadsheetml/2006/main" count="466" uniqueCount="249">
  <si>
    <t>Depreciaciones</t>
  </si>
  <si>
    <t>Concepto</t>
  </si>
  <si>
    <t>Valor</t>
  </si>
  <si>
    <t>Tasa de depreciación fiscal anual (%)</t>
  </si>
  <si>
    <t>Depreciación mensual</t>
  </si>
  <si>
    <t>Depreciación anual</t>
  </si>
  <si>
    <t>Total</t>
  </si>
  <si>
    <t>Prorratero DEPRECIACIÓN</t>
  </si>
  <si>
    <t>Concepto deprecación</t>
  </si>
  <si>
    <t>Porcentajes distribución</t>
  </si>
  <si>
    <t>Operativo</t>
  </si>
  <si>
    <t>Administrativo</t>
  </si>
  <si>
    <t>Distribución depreciación</t>
  </si>
  <si>
    <t>Valor anual</t>
  </si>
  <si>
    <t>Distribución</t>
  </si>
  <si>
    <t>Prorrateo SERVICIOS</t>
  </si>
  <si>
    <t>Porcentaje distribución</t>
  </si>
  <si>
    <t>Acueducto, alcantarillado y aseo</t>
  </si>
  <si>
    <t>Eléctricidad</t>
  </si>
  <si>
    <t>Internet</t>
  </si>
  <si>
    <t>Arriendo y Servicios</t>
  </si>
  <si>
    <t>Valor mensual</t>
  </si>
  <si>
    <t>Arriendo</t>
  </si>
  <si>
    <t>Internet banda ancha</t>
  </si>
  <si>
    <t>Costos indirectos</t>
  </si>
  <si>
    <t>Valor Anual</t>
  </si>
  <si>
    <t>Mantenimiento</t>
  </si>
  <si>
    <t>Seguros</t>
  </si>
  <si>
    <t>Depreciación construcciones y edificaciones</t>
  </si>
  <si>
    <t>Depreciación maquinaria y equipo</t>
  </si>
  <si>
    <t>Depreciación herramientas/utensilios</t>
  </si>
  <si>
    <t>Depreciación muebles y enseres</t>
  </si>
  <si>
    <t>Depreciación equipos de comunicación y cómputo</t>
  </si>
  <si>
    <t>CONSOLIDADO COSTOS de la prestación del servicio</t>
  </si>
  <si>
    <t>Mano de obra directa (MOD)</t>
  </si>
  <si>
    <t>Gastos administración y ventas</t>
  </si>
  <si>
    <t xml:space="preserve">Servicios </t>
  </si>
  <si>
    <t>Papelería</t>
  </si>
  <si>
    <t>Publicidad</t>
  </si>
  <si>
    <t>Amortización de diferidos</t>
  </si>
  <si>
    <t>CONSOLIDADO GASTOS de administración y ventas</t>
  </si>
  <si>
    <t>Gastos de personal administrativo</t>
  </si>
  <si>
    <t>Gastos de personal de ventas</t>
  </si>
  <si>
    <t>GASTOS FINANCIEROS</t>
  </si>
  <si>
    <t>Monto de interés mes 1</t>
  </si>
  <si>
    <t>Monto de interés mes 2</t>
  </si>
  <si>
    <t>Monto de interés mes 3</t>
  </si>
  <si>
    <t>CAPITAL DE TRABAJO</t>
  </si>
  <si>
    <t># de meses sobre el cuál se proyecta el requerimiento de recursos</t>
  </si>
  <si>
    <t>Valor requerido</t>
  </si>
  <si>
    <t>Costo asociado a la prestación del servicio</t>
  </si>
  <si>
    <t>Gastos de administración y ventas</t>
  </si>
  <si>
    <t>Gastos financieros</t>
  </si>
  <si>
    <t>Gravamen 4 x $1.000</t>
  </si>
  <si>
    <t>RESUMEN COSTOS</t>
  </si>
  <si>
    <t>Costos fijos</t>
  </si>
  <si>
    <t>Costos indirectos fijos</t>
  </si>
  <si>
    <t>Depreciación</t>
  </si>
  <si>
    <t xml:space="preserve">ESTIMACIÓN COSTOS TOTALES </t>
  </si>
  <si>
    <t>Total anual costos fijos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</si>
  <si>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</si>
  <si>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</si>
  <si>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</si>
  <si>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</si>
  <si>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</si>
  <si>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</si>
  <si>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</si>
  <si>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</si>
  <si>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</si>
  <si>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</si>
  <si>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Gerente General</t>
  </si>
  <si>
    <t>Líder de Operaciones</t>
  </si>
  <si>
    <t>Líder Comercial</t>
  </si>
  <si>
    <t>Contador</t>
  </si>
  <si>
    <t>Técnico SST</t>
  </si>
  <si>
    <t>Coordinador Logístico</t>
  </si>
  <si>
    <t>Desarrollador de Software</t>
  </si>
  <si>
    <t>Coordinador de Capacitación</t>
  </si>
  <si>
    <t>Auxiliar Administrativo</t>
  </si>
  <si>
    <t>Agente de Servicio al cliente</t>
  </si>
  <si>
    <t>Tasa i</t>
  </si>
  <si>
    <t>Cargo</t>
  </si>
  <si>
    <t>Salario</t>
  </si>
  <si>
    <t>TOTAL MOD</t>
  </si>
  <si>
    <t>TOTAL PERSONAL ADM</t>
  </si>
  <si>
    <t>TOTAL PERSONAL VENTAS</t>
  </si>
  <si>
    <t>VALOR A PRESTAR</t>
  </si>
  <si>
    <t>VALOR SEGURO</t>
  </si>
  <si>
    <t>TIEMPO</t>
  </si>
  <si>
    <t>Meses</t>
  </si>
  <si>
    <t>TASA MENSUAL</t>
  </si>
  <si>
    <t>Mensual</t>
  </si>
  <si>
    <t>Efectivo Anual</t>
  </si>
  <si>
    <t>VALOR PAGO</t>
  </si>
  <si>
    <t>PLAN DE AMORTIZACIÓN MENSUAL</t>
  </si>
  <si>
    <t>RESUMEN DEL CRÉDITO</t>
  </si>
  <si>
    <t>CUOTA</t>
  </si>
  <si>
    <t>PAGO</t>
  </si>
  <si>
    <t>INTERESES</t>
  </si>
  <si>
    <t>ABONO A CAPITAL</t>
  </si>
  <si>
    <t>SALDO</t>
  </si>
  <si>
    <t>AÑO</t>
  </si>
  <si>
    <t>PAGOS</t>
  </si>
  <si>
    <t> </t>
  </si>
  <si>
    <t>TOTAL</t>
  </si>
  <si>
    <t>Unidad</t>
  </si>
  <si>
    <t>Cantidad</t>
  </si>
  <si>
    <t>Valor unitario</t>
  </si>
  <si>
    <t>Valor total</t>
  </si>
  <si>
    <t>Construcciones y edificaciones</t>
  </si>
  <si>
    <t>Maquinaria y equipo</t>
  </si>
  <si>
    <t>Herramientas/utensilios</t>
  </si>
  <si>
    <t>Muebles y enseres</t>
  </si>
  <si>
    <t>Escritorio de oficina</t>
  </si>
  <si>
    <t>Silla ergonómica</t>
  </si>
  <si>
    <t>Sofá</t>
  </si>
  <si>
    <t>Equipos de comunicación y cómputo</t>
  </si>
  <si>
    <t>Compuador pórtatil</t>
  </si>
  <si>
    <t>Monitor computador</t>
  </si>
  <si>
    <t>Impresora</t>
  </si>
  <si>
    <t>Televisor</t>
  </si>
  <si>
    <t>Teclado</t>
  </si>
  <si>
    <t>Inversión fija</t>
  </si>
  <si>
    <t>Inversión diferida</t>
  </si>
  <si>
    <t>Estudio de factibilidad</t>
  </si>
  <si>
    <t>Tramites de constitución de empresa</t>
  </si>
  <si>
    <t>Publicidad lanzamiento</t>
  </si>
  <si>
    <t>Adecuaciones y remodelaciones</t>
  </si>
  <si>
    <t>Google workspace y pagina web</t>
  </si>
  <si>
    <t xml:space="preserve">Desarrollo a App movil </t>
  </si>
  <si>
    <t>Seguro crediticio</t>
  </si>
  <si>
    <t>Inversión total requerida</t>
  </si>
  <si>
    <t>Capital de trabajo</t>
  </si>
  <si>
    <t>Inversión total</t>
  </si>
  <si>
    <t>DISTRIBUCIÓN APORTES</t>
  </si>
  <si>
    <t>Aporte de socios</t>
  </si>
  <si>
    <t>Socios</t>
  </si>
  <si>
    <t>Crédito a solicitar</t>
  </si>
  <si>
    <t>Deuda</t>
  </si>
  <si>
    <t>PROYECCIÓN DE VENTAS</t>
  </si>
  <si>
    <t>Viajes proyectados</t>
  </si>
  <si>
    <t>Incremento anual en ventas</t>
  </si>
  <si>
    <t xml:space="preserve">SUPUESTOS DE LA PROYECCIÓN </t>
  </si>
  <si>
    <t>Costo de viaje promedio (372 km)</t>
  </si>
  <si>
    <t>Comisión por viaje promedio</t>
  </si>
  <si>
    <t>% Incremento IPC</t>
  </si>
  <si>
    <t>Costo subscripción mensual</t>
  </si>
  <si>
    <t>ESTADO DE RESULTADOS PORYECTADO</t>
  </si>
  <si>
    <t xml:space="preserve">Año1 </t>
  </si>
  <si>
    <t xml:space="preserve">Año 4 </t>
  </si>
  <si>
    <t>Ingresos operacionales</t>
  </si>
  <si>
    <t>TOTAL INGRESOS</t>
  </si>
  <si>
    <t>Materia prima</t>
  </si>
  <si>
    <t>Costos indirectos variables</t>
  </si>
  <si>
    <t>(-) COSTOS ASOCIADO A LA PRESTACIÓN DEL SERVICIO</t>
  </si>
  <si>
    <t>(=) UTILIDAD BRUTA</t>
  </si>
  <si>
    <t>Gasto personal administrativo</t>
  </si>
  <si>
    <t>Gastos personal de ventas</t>
  </si>
  <si>
    <t>(-) GASTOS DE ADMINITRACIÓN Y VENTAS</t>
  </si>
  <si>
    <t>(=) UTILIDAD OPERACIONAL</t>
  </si>
  <si>
    <t>(-) Gastos Financieros</t>
  </si>
  <si>
    <t>(-) Gravamen 4 x $1.000</t>
  </si>
  <si>
    <t>(+) Otros ingresos</t>
  </si>
  <si>
    <t>(=) UTILIDAD ANTES DE IMPUESTOS</t>
  </si>
  <si>
    <t>(-) Provisión para impuestos</t>
  </si>
  <si>
    <t>(=) UTILIDAD NETA</t>
  </si>
  <si>
    <t>(-) Reservas</t>
  </si>
  <si>
    <t>(=)UTILIDAD DEL EJERCICIO</t>
  </si>
  <si>
    <t>FLUJO DE CAJA PROYECTADO</t>
  </si>
  <si>
    <t>Año 0</t>
  </si>
  <si>
    <t>Detalle de ingresos</t>
  </si>
  <si>
    <t>Recuperación de cartera</t>
  </si>
  <si>
    <t>Otros ingresos</t>
  </si>
  <si>
    <t>Total ingresos</t>
  </si>
  <si>
    <t>Detalle de egresos - costos</t>
  </si>
  <si>
    <t>Total pago costos</t>
  </si>
  <si>
    <t>FLUJO DE CAJA OPERACIONAL BRUTO</t>
  </si>
  <si>
    <t>Detalle de egresos - gastos</t>
  </si>
  <si>
    <t>Amortizaciones</t>
  </si>
  <si>
    <t>Pago de impuestos</t>
  </si>
  <si>
    <t>Total pago gastos</t>
  </si>
  <si>
    <t>FLUJO DE CAJA OPERACIONAL NETO</t>
  </si>
  <si>
    <t>Inversiones</t>
  </si>
  <si>
    <t>Inversión capital de trabajo</t>
  </si>
  <si>
    <t>Total inversiones</t>
  </si>
  <si>
    <t>FLUJO DE CAJA LIBRE</t>
  </si>
  <si>
    <t>Financiación</t>
  </si>
  <si>
    <t>Aportes de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</si>
  <si>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</si>
  <si>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</si>
  <si>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</si>
  <si>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</si>
  <si>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</si>
  <si>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interés</t>
  </si>
  <si>
    <t>Pago de utilidades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</si>
  <si>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</si>
  <si>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</si>
  <si>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</si>
  <si>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</si>
  <si>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</si>
  <si>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</si>
  <si>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BALANCE GENERAL PROYECTADO</t>
  </si>
  <si>
    <t>Caja y bancos</t>
  </si>
  <si>
    <t>Total activo corriente</t>
  </si>
  <si>
    <t>Terrenos</t>
  </si>
  <si>
    <t>Herramientas</t>
  </si>
  <si>
    <t>Depreciación acumulada</t>
  </si>
  <si>
    <t>Total Activo Fijo Neto</t>
  </si>
  <si>
    <t>Amortización diferida</t>
  </si>
  <si>
    <t>Activo Diferido Neto</t>
  </si>
  <si>
    <t>ACTIVO TOTAL</t>
  </si>
  <si>
    <t>Obligaciones financieras</t>
  </si>
  <si>
    <t>Impuestos a pagar</t>
  </si>
  <si>
    <t>Total pasivo corriente</t>
  </si>
  <si>
    <t>Obligaciones a largo plazo</t>
  </si>
  <si>
    <t>Total pasivo no corriente</t>
  </si>
  <si>
    <t>PASIVO TOTAL</t>
  </si>
  <si>
    <t>Aportes sociales</t>
  </si>
  <si>
    <t>Utilidades ejercicios anteriores</t>
  </si>
  <si>
    <t>Utilidades del presente ejercicio</t>
  </si>
  <si>
    <t>Reservas (10% de las utilidades)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</si>
  <si>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</si>
  <si>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</si>
  <si>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</si>
  <si>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</si>
  <si>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</si>
  <si>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</si>
  <si>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</si>
  <si>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</si>
  <si>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BRUTO DE UTILIDAD</t>
  </si>
  <si>
    <t>Tasa interna de oportunidad</t>
  </si>
  <si>
    <t>DTF</t>
  </si>
  <si>
    <t>Riesgo</t>
  </si>
  <si>
    <t>TIO</t>
  </si>
  <si>
    <t>Cálculo valor presente neto (VPN) y Tasa interna de retorno (TIR)</t>
  </si>
  <si>
    <t>Periodo</t>
  </si>
  <si>
    <t>Flujos de efectivo</t>
  </si>
  <si>
    <t>VPN</t>
  </si>
  <si>
    <t>TIR</t>
  </si>
  <si>
    <t>Cálculo periodo de recuperación de la inversión (PRI)</t>
  </si>
  <si>
    <t>Inversión</t>
  </si>
  <si>
    <t>Flujo de caja libre</t>
  </si>
  <si>
    <t>Inv - flujo de caja</t>
  </si>
  <si>
    <t>PRI</t>
  </si>
  <si>
    <t>Cálculo punto de equilibrio</t>
  </si>
  <si>
    <t>PUNTO DE EQUILIBRIO</t>
  </si>
  <si>
    <t>Costos</t>
  </si>
  <si>
    <t>Ingreso anual por cliente</t>
  </si>
  <si>
    <t>Qu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</si>
</sst>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-&quot;$&quot;\ * #,##0_-;\-&quot;$&quot;\ * #,##0_-;_-&quot;$&quot;\ * &quot;-&quot;??_-;_-@"/>
    <numFmt numFmtId="165" formatCode="_-* #,##0_-;\-* #,##0_-;_-* &quot;-&quot;??_-;_-@"/>
    <numFmt numFmtId="166" formatCode="_-* #,##0.00_-;\-* #,##0.00_-;_-* &quot;-&quot;??_-;_-@"/>
    <numFmt numFmtId="167" formatCode="&quot;$&quot;\ #,##0;[Red]\-&quot;$&quot;\ #,##0"/>
    <numFmt numFmtId="168" formatCode="_-&quot;$&quot;\ * #,##0.00_-;\-&quot;$&quot;\ * #,##0.00_-;_-&quot;$&quot;\ * &quot;-&quot;??_-;_-@"/>
    <numFmt numFmtId="169" formatCode="_-[$$-240A]\ * #,##0.00_-;\-[$$-240A]\ * #,##0.00_-;_-[$$-240A]\ * &quot;-&quot;??_-;_-@"/>
    <numFmt numFmtId="170" formatCode="&quot;$&quot;\ #,##0.00;[Red]\-&quot;$&quot;\ #,##0.00"/>
    <numFmt numFmtId="171" formatCode="_(&quot;$&quot;* #,##0.00_);_(&quot;$&quot;* \(#,##0.00\);_(&quot;$&quot;* &quot;-&quot;??_);_(@_)"/>
    <numFmt numFmtId="172" formatCode="0.00%\ &quot;E.A&quot;"/>
  </numFmts>
  <fonts count="8">
    <font>
      <sz val="11.0"/>
      <color theme="1"/>
      <name val="Aptos Narrow"/>
      <scheme val="minor"/>
    </font>
    <font>
      <sz val="11.0"/>
      <color theme="1"/>
      <name val="Arial"/>
    </font>
    <font>
      <b/>
      <sz val="11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sz val="10.0"/>
      <color theme="1"/>
      <name val="Arial Narrow"/>
    </font>
  </fonts>
  <fills count="10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B3E5A1"/>
        <bgColor rgb="FFB3E5A1"/>
      </patternFill>
    </fill>
    <fill>
      <patternFill patternType="solid">
        <fgColor rgb="FFD9D9D9"/>
        <bgColor rgb="FFD9D9D9"/>
      </patternFill>
    </fill>
    <fill>
      <patternFill patternType="solid">
        <fgColor rgb="FFC4D79B"/>
        <bgColor rgb="FFC4D79B"/>
      </patternFill>
    </fill>
    <fill>
      <patternFill patternType="solid">
        <fgColor rgb="FF8ED873"/>
        <bgColor rgb="FF8ED873"/>
      </patternFill>
    </fill>
    <fill>
      <patternFill patternType="solid">
        <fgColor theme="0"/>
        <bgColor theme="0"/>
      </patternFill>
    </fill>
    <fill>
      <patternFill patternType="solid">
        <fgColor rgb="FFF6C6AC"/>
        <bgColor rgb="FFF6C6AC"/>
      </patternFill>
    </fill>
    <fill>
      <patternFill patternType="solid">
        <fgColor theme="5"/>
        <bgColor theme="5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shrinkToFit="0" vertical="center" wrapText="1"/>
    </xf>
    <xf borderId="1" fillId="0" fontId="1" numFmtId="0" xfId="0" applyBorder="1" applyFont="1"/>
    <xf borderId="1" fillId="0" fontId="1" numFmtId="164" xfId="0" applyBorder="1" applyFont="1" applyNumberFormat="1"/>
    <xf borderId="1" fillId="0" fontId="1" numFmtId="10" xfId="0" applyAlignment="1" applyBorder="1" applyFont="1" applyNumberFormat="1">
      <alignment horizontal="center"/>
    </xf>
    <xf borderId="1" fillId="3" fontId="2" numFmtId="0" xfId="0" applyAlignment="1" applyBorder="1" applyFill="1" applyFont="1">
      <alignment horizontal="center"/>
    </xf>
    <xf borderId="1" fillId="3" fontId="2" numFmtId="164" xfId="0" applyAlignment="1" applyBorder="1" applyFont="1" applyNumberFormat="1">
      <alignment horizontal="center"/>
    </xf>
    <xf borderId="2" fillId="2" fontId="2" numFmtId="0" xfId="0" applyAlignment="1" applyBorder="1" applyFont="1">
      <alignment horizontal="center" vertical="center"/>
    </xf>
    <xf borderId="3" fillId="2" fontId="2" numFmtId="0" xfId="0" applyAlignment="1" applyBorder="1" applyFont="1">
      <alignment horizontal="center"/>
    </xf>
    <xf borderId="4" fillId="0" fontId="3" numFmtId="0" xfId="0" applyBorder="1" applyFont="1"/>
    <xf borderId="5" fillId="0" fontId="3" numFmtId="0" xfId="0" applyBorder="1" applyFont="1"/>
    <xf borderId="1" fillId="2" fontId="2" numFmtId="0" xfId="0" applyAlignment="1" applyBorder="1" applyFont="1">
      <alignment horizontal="center"/>
    </xf>
    <xf borderId="1" fillId="4" fontId="1" numFmtId="9" xfId="0" applyAlignment="1" applyBorder="1" applyFill="1" applyFont="1" applyNumberFormat="1">
      <alignment horizontal="center" vertical="center"/>
    </xf>
    <xf borderId="0" fillId="0" fontId="1" numFmtId="9" xfId="0" applyFont="1" applyNumberFormat="1"/>
    <xf borderId="1" fillId="0" fontId="1" numFmtId="9" xfId="0" applyAlignment="1" applyBorder="1" applyFont="1" applyNumberFormat="1">
      <alignment horizontal="center" vertical="center"/>
    </xf>
    <xf borderId="2" fillId="2" fontId="2" numFmtId="0" xfId="0" applyAlignment="1" applyBorder="1" applyFont="1">
      <alignment horizontal="center" shrinkToFit="0" vertical="center" wrapText="1"/>
    </xf>
    <xf borderId="1" fillId="3" fontId="1" numFmtId="164" xfId="0" applyBorder="1" applyFont="1" applyNumberFormat="1"/>
    <xf borderId="1" fillId="3" fontId="2" numFmtId="164" xfId="0" applyBorder="1" applyFont="1" applyNumberFormat="1"/>
    <xf borderId="0" fillId="0" fontId="2" numFmtId="0" xfId="0" applyAlignment="1" applyFont="1">
      <alignment horizontal="center"/>
    </xf>
    <xf borderId="0" fillId="0" fontId="2" numFmtId="0" xfId="0" applyAlignment="1" applyFont="1">
      <alignment shrinkToFit="0" wrapText="1"/>
    </xf>
    <xf borderId="0" fillId="0" fontId="1" numFmtId="165" xfId="0" applyAlignment="1" applyFont="1" applyNumberFormat="1">
      <alignment horizontal="center" vertical="center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/>
    </xf>
    <xf borderId="0" fillId="0" fontId="1" numFmtId="164" xfId="0" applyFont="1" applyNumberFormat="1"/>
    <xf borderId="0" fillId="0" fontId="2" numFmtId="164" xfId="0" applyFont="1" applyNumberFormat="1"/>
    <xf borderId="0" fillId="0" fontId="1" numFmtId="0" xfId="0" applyAlignment="1" applyFont="1">
      <alignment horizontal="center" vertical="center"/>
    </xf>
    <xf borderId="3" fillId="2" fontId="2" numFmtId="0" xfId="0" applyAlignment="1" applyBorder="1" applyFont="1">
      <alignment horizontal="center" vertical="center"/>
    </xf>
    <xf borderId="0" fillId="0" fontId="1" numFmtId="9" xfId="0" applyAlignment="1" applyFont="1" applyNumberFormat="1">
      <alignment horizontal="center" vertical="center"/>
    </xf>
    <xf borderId="1" fillId="2" fontId="2" numFmtId="0" xfId="0" applyAlignment="1" applyBorder="1" applyFont="1">
      <alignment horizontal="center" vertical="center"/>
    </xf>
    <xf borderId="1" fillId="0" fontId="1" numFmtId="9" xfId="0" applyBorder="1" applyFont="1" applyNumberFormat="1"/>
    <xf borderId="0" fillId="0" fontId="1" numFmtId="166" xfId="0" applyFont="1" applyNumberFormat="1"/>
    <xf borderId="0" fillId="0" fontId="1" numFmtId="165" xfId="0" applyFont="1" applyNumberFormat="1"/>
    <xf borderId="0" fillId="0" fontId="2" numFmtId="0" xfId="0" applyAlignment="1" applyFont="1">
      <alignment readingOrder="0"/>
    </xf>
    <xf borderId="1" fillId="0" fontId="1" numFmtId="0" xfId="0" applyAlignment="1" applyBorder="1" applyFont="1">
      <alignment readingOrder="0"/>
    </xf>
    <xf borderId="1" fillId="3" fontId="1" numFmtId="164" xfId="0" applyAlignment="1" applyBorder="1" applyFont="1" applyNumberFormat="1">
      <alignment readingOrder="0"/>
    </xf>
    <xf borderId="0" fillId="0" fontId="1" numFmtId="0" xfId="0" applyAlignment="1" applyFont="1">
      <alignment shrinkToFit="0" wrapText="1"/>
    </xf>
    <xf borderId="1" fillId="0" fontId="1" numFmtId="164" xfId="0" applyAlignment="1" applyBorder="1" applyFont="1" applyNumberFormat="1">
      <alignment vertical="center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vertical="center"/>
    </xf>
    <xf borderId="0" fillId="0" fontId="1" numFmtId="164" xfId="0" applyAlignment="1" applyFont="1" applyNumberFormat="1">
      <alignment vertical="center"/>
    </xf>
    <xf borderId="1" fillId="3" fontId="2" numFmtId="0" xfId="0" applyBorder="1" applyFont="1"/>
    <xf borderId="0" fillId="0" fontId="1" numFmtId="167" xfId="0" applyFont="1" applyNumberFormat="1"/>
    <xf borderId="1" fillId="0" fontId="1" numFmtId="0" xfId="0" applyAlignment="1" applyBorder="1" applyFont="1">
      <alignment horizontal="left"/>
    </xf>
    <xf borderId="1" fillId="3" fontId="1" numFmtId="0" xfId="0" applyBorder="1" applyFont="1"/>
    <xf borderId="0" fillId="0" fontId="1" numFmtId="0" xfId="0" applyAlignment="1" applyFont="1">
      <alignment horizontal="left"/>
    </xf>
    <xf borderId="3" fillId="2" fontId="2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left"/>
    </xf>
    <xf borderId="3" fillId="4" fontId="1" numFmtId="0" xfId="0" applyAlignment="1" applyBorder="1" applyFont="1">
      <alignment horizontal="left"/>
    </xf>
    <xf borderId="1" fillId="4" fontId="1" numFmtId="164" xfId="0" applyBorder="1" applyFont="1" applyNumberFormat="1"/>
    <xf borderId="3" fillId="3" fontId="2" numFmtId="0" xfId="0" applyAlignment="1" applyBorder="1" applyFont="1">
      <alignment horizontal="center"/>
    </xf>
    <xf borderId="0" fillId="0" fontId="1" numFmtId="168" xfId="0" applyFont="1" applyNumberFormat="1"/>
    <xf borderId="1" fillId="0" fontId="1" numFmtId="167" xfId="0" applyBorder="1" applyFont="1" applyNumberFormat="1"/>
    <xf borderId="6" fillId="2" fontId="2" numFmtId="0" xfId="0" applyBorder="1" applyFont="1"/>
    <xf borderId="6" fillId="2" fontId="1" numFmtId="10" xfId="0" applyBorder="1" applyFont="1" applyNumberFormat="1"/>
    <xf borderId="1" fillId="2" fontId="2" numFmtId="165" xfId="0" applyAlignment="1" applyBorder="1" applyFont="1" applyNumberFormat="1">
      <alignment horizontal="center" vertical="center"/>
    </xf>
    <xf borderId="1" fillId="0" fontId="1" numFmtId="167" xfId="0" applyAlignment="1" applyBorder="1" applyFont="1" applyNumberFormat="1">
      <alignment readingOrder="0"/>
    </xf>
    <xf borderId="0" fillId="0" fontId="4" numFmtId="0" xfId="0" applyFont="1"/>
    <xf borderId="3" fillId="0" fontId="5" numFmtId="0" xfId="0" applyBorder="1" applyFont="1"/>
    <xf borderId="7" fillId="5" fontId="5" numFmtId="169" xfId="0" applyBorder="1" applyFill="1" applyFont="1" applyNumberFormat="1"/>
    <xf borderId="0" fillId="0" fontId="6" numFmtId="0" xfId="0" applyFont="1"/>
    <xf borderId="0" fillId="0" fontId="5" numFmtId="0" xfId="0" applyFont="1"/>
    <xf borderId="8" fillId="0" fontId="4" numFmtId="0" xfId="0" applyBorder="1" applyFont="1"/>
    <xf borderId="8" fillId="0" fontId="4" numFmtId="10" xfId="0" applyBorder="1" applyFont="1" applyNumberFormat="1"/>
    <xf borderId="1" fillId="5" fontId="4" numFmtId="10" xfId="0" applyBorder="1" applyFont="1" applyNumberFormat="1"/>
    <xf borderId="3" fillId="5" fontId="5" numFmtId="0" xfId="0" applyAlignment="1" applyBorder="1" applyFont="1">
      <alignment horizontal="center"/>
    </xf>
    <xf borderId="9" fillId="0" fontId="3" numFmtId="0" xfId="0" applyBorder="1" applyFont="1"/>
    <xf borderId="1" fillId="5" fontId="5" numFmtId="0" xfId="0" applyBorder="1" applyFont="1"/>
    <xf borderId="10" fillId="5" fontId="5" numFmtId="0" xfId="0" applyBorder="1" applyFont="1"/>
    <xf borderId="1" fillId="5" fontId="5" numFmtId="0" xfId="0" applyAlignment="1" applyBorder="1" applyFont="1">
      <alignment horizontal="center"/>
    </xf>
    <xf borderId="10" fillId="5" fontId="5" numFmtId="0" xfId="0" applyAlignment="1" applyBorder="1" applyFont="1">
      <alignment horizontal="center"/>
    </xf>
    <xf borderId="5" fillId="0" fontId="4" numFmtId="0" xfId="0" applyBorder="1" applyFont="1"/>
    <xf borderId="8" fillId="0" fontId="4" numFmtId="170" xfId="0" applyBorder="1" applyFont="1" applyNumberFormat="1"/>
    <xf borderId="8" fillId="0" fontId="4" numFmtId="169" xfId="0" applyBorder="1" applyFont="1" applyNumberFormat="1"/>
    <xf borderId="11" fillId="5" fontId="5" numFmtId="0" xfId="0" applyAlignment="1" applyBorder="1" applyFont="1">
      <alignment horizontal="center"/>
    </xf>
    <xf borderId="7" fillId="5" fontId="4" numFmtId="169" xfId="0" applyBorder="1" applyFont="1" applyNumberFormat="1"/>
    <xf borderId="0" fillId="0" fontId="7" numFmtId="0" xfId="0" applyFont="1"/>
    <xf borderId="1" fillId="3" fontId="2" numFmtId="0" xfId="0" applyAlignment="1" applyBorder="1" applyFont="1">
      <alignment horizontal="center" shrinkToFit="0" vertical="center" wrapText="1"/>
    </xf>
    <xf borderId="1" fillId="3" fontId="2" numFmtId="0" xfId="0" applyAlignment="1" applyBorder="1" applyFont="1">
      <alignment horizontal="center" vertical="center"/>
    </xf>
    <xf borderId="1" fillId="3" fontId="2" numFmtId="164" xfId="0" applyAlignment="1" applyBorder="1" applyFont="1" applyNumberFormat="1">
      <alignment horizontal="center" vertical="center"/>
    </xf>
    <xf borderId="1" fillId="4" fontId="1" numFmtId="0" xfId="0" applyAlignment="1" applyBorder="1" applyFont="1">
      <alignment shrinkToFit="0" vertical="center" wrapText="1"/>
    </xf>
    <xf borderId="1" fillId="4" fontId="1" numFmtId="0" xfId="0" applyAlignment="1" applyBorder="1" applyFont="1">
      <alignment horizontal="center" shrinkToFit="0" vertical="center" wrapText="1"/>
    </xf>
    <xf borderId="1" fillId="4" fontId="1" numFmtId="3" xfId="0" applyAlignment="1" applyBorder="1" applyFont="1" applyNumberFormat="1">
      <alignment horizontal="center" vertical="center"/>
    </xf>
    <xf borderId="1" fillId="4" fontId="1" numFmtId="164" xfId="0" applyAlignment="1" applyBorder="1" applyFont="1" applyNumberFormat="1">
      <alignment vertical="center"/>
    </xf>
    <xf borderId="0" fillId="0" fontId="1" numFmtId="166" xfId="0" applyAlignment="1" applyFont="1" applyNumberFormat="1">
      <alignment vertical="center"/>
    </xf>
    <xf borderId="0" fillId="0" fontId="1" numFmtId="0" xfId="0" applyAlignment="1" applyFont="1">
      <alignment shrinkToFit="0" vertical="center" wrapText="1"/>
    </xf>
    <xf borderId="1" fillId="4" fontId="1" numFmtId="0" xfId="0" applyAlignment="1" applyBorder="1" applyFont="1">
      <alignment horizontal="center" vertical="center"/>
    </xf>
    <xf borderId="1" fillId="4" fontId="1" numFmtId="0" xfId="0" applyBorder="1" applyFont="1"/>
    <xf borderId="1" fillId="4" fontId="1" numFmtId="0" xfId="0" applyAlignment="1" applyBorder="1" applyFont="1">
      <alignment horizontal="center"/>
    </xf>
    <xf borderId="1" fillId="3" fontId="2" numFmtId="9" xfId="0" applyAlignment="1" applyBorder="1" applyFont="1" applyNumberFormat="1">
      <alignment horizontal="left"/>
    </xf>
    <xf borderId="1" fillId="3" fontId="2" numFmtId="9" xfId="0" applyAlignment="1" applyBorder="1" applyFont="1" applyNumberFormat="1">
      <alignment vertical="center"/>
    </xf>
    <xf borderId="1" fillId="3" fontId="2" numFmtId="164" xfId="0" applyAlignment="1" applyBorder="1" applyFont="1" applyNumberFormat="1">
      <alignment vertical="center"/>
    </xf>
    <xf borderId="1" fillId="0" fontId="1" numFmtId="0" xfId="0" applyAlignment="1" applyBorder="1" applyFont="1">
      <alignment horizontal="center"/>
    </xf>
    <xf borderId="0" fillId="0" fontId="1" numFmtId="165" xfId="0" applyAlignment="1" applyFont="1" applyNumberFormat="1">
      <alignment horizontal="center"/>
    </xf>
    <xf borderId="1" fillId="3" fontId="1" numFmtId="9" xfId="0" applyAlignment="1" applyBorder="1" applyFont="1" applyNumberFormat="1">
      <alignment horizontal="center"/>
    </xf>
    <xf borderId="1" fillId="3" fontId="1" numFmtId="10" xfId="0" applyAlignment="1" applyBorder="1" applyFont="1" applyNumberFormat="1">
      <alignment vertical="center"/>
    </xf>
    <xf borderId="1" fillId="0" fontId="1" numFmtId="164" xfId="0" applyAlignment="1" applyBorder="1" applyFont="1" applyNumberFormat="1">
      <alignment horizontal="center"/>
    </xf>
    <xf borderId="1" fillId="6" fontId="2" numFmtId="0" xfId="0" applyAlignment="1" applyBorder="1" applyFill="1" applyFont="1">
      <alignment horizontal="center"/>
    </xf>
    <xf borderId="1" fillId="6" fontId="1" numFmtId="0" xfId="0" applyBorder="1" applyFont="1"/>
    <xf borderId="1" fillId="6" fontId="1" numFmtId="164" xfId="0" applyAlignment="1" applyBorder="1" applyFont="1" applyNumberFormat="1">
      <alignment horizontal="center"/>
    </xf>
    <xf borderId="1" fillId="7" fontId="1" numFmtId="164" xfId="0" applyBorder="1" applyFill="1" applyFont="1" applyNumberFormat="1"/>
    <xf borderId="1" fillId="0" fontId="1" numFmtId="168" xfId="0" applyAlignment="1" applyBorder="1" applyFont="1" applyNumberFormat="1">
      <alignment horizontal="center"/>
    </xf>
    <xf borderId="1" fillId="0" fontId="2" numFmtId="0" xfId="0" applyBorder="1" applyFont="1"/>
    <xf borderId="12" fillId="0" fontId="2" numFmtId="0" xfId="0" applyAlignment="1" applyBorder="1" applyFont="1">
      <alignment horizontal="center"/>
    </xf>
    <xf borderId="13" fillId="0" fontId="3" numFmtId="0" xfId="0" applyBorder="1" applyFont="1"/>
    <xf borderId="1" fillId="8" fontId="1" numFmtId="9" xfId="0" applyBorder="1" applyFill="1" applyFont="1" applyNumberFormat="1"/>
    <xf borderId="1" fillId="9" fontId="1" numFmtId="0" xfId="0" applyBorder="1" applyFill="1" applyFont="1"/>
    <xf borderId="1" fillId="0" fontId="1" numFmtId="165" xfId="0" applyAlignment="1" applyBorder="1" applyFont="1" applyNumberFormat="1">
      <alignment horizontal="center" readingOrder="0"/>
    </xf>
    <xf borderId="1" fillId="0" fontId="1" numFmtId="165" xfId="0" applyAlignment="1" applyBorder="1" applyFont="1" applyNumberFormat="1">
      <alignment horizontal="center"/>
    </xf>
    <xf borderId="3" fillId="0" fontId="2" numFmtId="0" xfId="0" applyAlignment="1" applyBorder="1" applyFont="1">
      <alignment horizontal="center"/>
    </xf>
    <xf borderId="0" fillId="0" fontId="1" numFmtId="0" xfId="0" applyAlignment="1" applyFont="1">
      <alignment horizontal="center" readingOrder="0"/>
    </xf>
    <xf borderId="0" fillId="0" fontId="1" numFmtId="171" xfId="0" applyFont="1" applyNumberFormat="1"/>
    <xf borderId="0" fillId="0" fontId="1" numFmtId="0" xfId="0" applyAlignment="1" applyFont="1">
      <alignment readingOrder="0"/>
    </xf>
    <xf borderId="1" fillId="2" fontId="2" numFmtId="0" xfId="0" applyBorder="1" applyFont="1"/>
    <xf borderId="1" fillId="0" fontId="1" numFmtId="10" xfId="0" applyBorder="1" applyFont="1" applyNumberFormat="1"/>
    <xf borderId="0" fillId="0" fontId="1" numFmtId="168" xfId="0" applyAlignment="1" applyFont="1" applyNumberFormat="1">
      <alignment readingOrder="0"/>
    </xf>
    <xf borderId="3" fillId="3" fontId="2" numFmtId="0" xfId="0" applyAlignment="1" applyBorder="1" applyFont="1">
      <alignment horizontal="left"/>
    </xf>
    <xf borderId="1" fillId="0" fontId="1" numFmtId="9" xfId="0" applyAlignment="1" applyBorder="1" applyFont="1" applyNumberFormat="1">
      <alignment horizontal="center"/>
    </xf>
    <xf borderId="14" fillId="2" fontId="2" numFmtId="0" xfId="0" applyAlignment="1" applyBorder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6" fillId="2" fontId="2" numFmtId="0" xfId="0" applyAlignment="1" applyBorder="1" applyFont="1">
      <alignment horizontal="center"/>
    </xf>
    <xf borderId="12" fillId="0" fontId="3" numFmtId="0" xfId="0" applyBorder="1" applyFont="1"/>
    <xf borderId="8" fillId="0" fontId="3" numFmtId="0" xfId="0" applyBorder="1" applyFont="1"/>
    <xf borderId="1" fillId="0" fontId="1" numFmtId="166" xfId="0" applyBorder="1" applyFont="1" applyNumberFormat="1"/>
    <xf borderId="0" fillId="0" fontId="1" numFmtId="12" xfId="0" applyFont="1" applyNumberFormat="1"/>
    <xf borderId="0" fillId="0" fontId="1" numFmtId="10" xfId="0" applyFont="1" applyNumberFormat="1"/>
    <xf borderId="1" fillId="3" fontId="2" numFmtId="172" xfId="0" applyBorder="1" applyFont="1" applyNumberFormat="1"/>
    <xf borderId="1" fillId="3" fontId="2" numFmtId="167" xfId="0" applyAlignment="1" applyBorder="1" applyFont="1" applyNumberFormat="1">
      <alignment horizontal="right"/>
    </xf>
    <xf borderId="1" fillId="3" fontId="2" numFmtId="10" xfId="0" applyAlignment="1" applyBorder="1" applyFont="1" applyNumberFormat="1">
      <alignment horizontal="right"/>
    </xf>
    <xf borderId="3" fillId="3" fontId="2" numFmtId="166" xfId="0" applyAlignment="1" applyBorder="1" applyFont="1" applyNumberFormat="1">
      <alignment horizontal="center"/>
    </xf>
    <xf borderId="3" fillId="0" fontId="2" numFmtId="0" xfId="0" applyAlignment="1" applyBorder="1" applyFont="1">
      <alignment horizontal="center" readingOrder="0"/>
    </xf>
    <xf borderId="1" fillId="3" fontId="1" numFmtId="3" xfId="0" applyBorder="1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13"/>
    <col customWidth="1" min="2" max="2" width="50.75"/>
    <col customWidth="1" min="3" max="3" width="16.13"/>
    <col customWidth="1" min="4" max="5" width="18.63"/>
    <col customWidth="1" min="6" max="6" width="17.13"/>
    <col customWidth="1" min="7" max="7" width="17.0"/>
    <col customWidth="1" min="8" max="8" width="17.38"/>
    <col customWidth="1" min="9" max="9" width="14.63"/>
    <col customWidth="1" min="10" max="10" width="13.63"/>
    <col customWidth="1" min="11" max="12" width="15.63"/>
    <col customWidth="1" min="13" max="26" width="10.88"/>
  </cols>
  <sheetData>
    <row r="1" ht="14.2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4.25" customHeight="1">
      <c r="A4" s="1"/>
      <c r="B4" s="5" t="str">
        <f>+Inversiones!A64</f>
        <v>Construcciones y edificaciones</v>
      </c>
      <c r="C4" s="6">
        <f>+VLOOKUP(B4,Inversiones!$A$64:$C$68,3,FALSE)</f>
        <v>0</v>
      </c>
      <c r="D4" s="7">
        <v>0.0222</v>
      </c>
      <c r="E4" s="6">
        <f t="shared" ref="E4:E8" si="1">+F4/12</f>
        <v>0</v>
      </c>
      <c r="F4" s="6">
        <f t="shared" ref="F4:F8" si="2">+C4*D4</f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5" t="str">
        <f>+Inversiones!A65</f>
        <v>Maquinaria y equipo</v>
      </c>
      <c r="C5" s="6">
        <f>+VLOOKUP(B5,Inversiones!$A$64:$C$68,3,FALSE)</f>
        <v>0</v>
      </c>
      <c r="D5" s="7">
        <v>0.1</v>
      </c>
      <c r="E5" s="6">
        <f t="shared" si="1"/>
        <v>0</v>
      </c>
      <c r="F5" s="6">
        <f t="shared" si="2"/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5" t="str">
        <f>+Inversiones!A66</f>
        <v>Herramientas/utensilios</v>
      </c>
      <c r="C6" s="6">
        <f>+VLOOKUP(B6,Inversiones!$A$64:$C$68,3,FALSE)</f>
        <v>0</v>
      </c>
      <c r="D6" s="7">
        <v>0.2</v>
      </c>
      <c r="E6" s="6">
        <f t="shared" si="1"/>
        <v>0</v>
      </c>
      <c r="F6" s="6">
        <f t="shared" si="2"/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5" t="str">
        <f>+Inversiones!A67</f>
        <v>Muebles y enseres</v>
      </c>
      <c r="C7" s="6">
        <f>+VLOOKUP(B7,Inversiones!$A$64:$C$68,3,FALSE)</f>
        <v>1299800</v>
      </c>
      <c r="D7" s="7">
        <v>0.1</v>
      </c>
      <c r="E7" s="6">
        <f t="shared" si="1"/>
        <v>10831.66667</v>
      </c>
      <c r="F7" s="6">
        <f t="shared" si="2"/>
        <v>129980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5" t="str">
        <f>+Inversiones!A68</f>
        <v>Equipos de comunicación y cómputo</v>
      </c>
      <c r="C8" s="6">
        <f>+VLOOKUP(B8,Inversiones!$A$64:$C$68,3,FALSE)</f>
        <v>27739000</v>
      </c>
      <c r="D8" s="7">
        <v>0.2</v>
      </c>
      <c r="E8" s="6">
        <f t="shared" si="1"/>
        <v>462316.6667</v>
      </c>
      <c r="F8" s="6">
        <f t="shared" si="2"/>
        <v>5547800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8" t="s">
        <v>6</v>
      </c>
      <c r="C9" s="8"/>
      <c r="D9" s="8"/>
      <c r="E9" s="9">
        <f t="shared" ref="E9:F9" si="3">+SUM(E4:E8)</f>
        <v>473148.3333</v>
      </c>
      <c r="F9" s="9">
        <f t="shared" si="3"/>
        <v>5677780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2" t="s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10" t="s">
        <v>8</v>
      </c>
      <c r="C12" s="11" t="s">
        <v>9</v>
      </c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3"/>
      <c r="C13" s="14" t="s">
        <v>10</v>
      </c>
      <c r="D13" s="14" t="s">
        <v>11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5" t="str">
        <f t="shared" ref="B14:B18" si="4">+B4</f>
        <v>Construcciones y edificaciones</v>
      </c>
      <c r="C14" s="15"/>
      <c r="D14" s="15"/>
      <c r="E14" s="1"/>
      <c r="F14" s="1"/>
      <c r="G14" s="1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5" t="str">
        <f t="shared" si="4"/>
        <v>Maquinaria y equipo</v>
      </c>
      <c r="C15" s="15"/>
      <c r="D15" s="1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5" t="str">
        <f t="shared" si="4"/>
        <v>Herramientas/utensilios</v>
      </c>
      <c r="C16" s="15"/>
      <c r="D16" s="1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5" t="str">
        <f t="shared" si="4"/>
        <v>Muebles y enseres</v>
      </c>
      <c r="C17" s="17">
        <v>0.0</v>
      </c>
      <c r="D17" s="17">
        <v>1.0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5" t="str">
        <f t="shared" si="4"/>
        <v>Equipos de comunicación y cómputo</v>
      </c>
      <c r="C18" s="17">
        <v>0.4</v>
      </c>
      <c r="D18" s="17">
        <v>0.6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2" t="s">
        <v>12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8" t="s">
        <v>1</v>
      </c>
      <c r="C22" s="18" t="s">
        <v>13</v>
      </c>
      <c r="D22" s="11" t="s">
        <v>14</v>
      </c>
      <c r="E22" s="1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3"/>
      <c r="C23" s="13"/>
      <c r="D23" s="14" t="s">
        <v>10</v>
      </c>
      <c r="E23" s="14" t="s">
        <v>11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5" t="str">
        <f t="shared" ref="B24:B28" si="6">+B4</f>
        <v>Construcciones y edificaciones</v>
      </c>
      <c r="C24" s="6">
        <f t="shared" ref="C24:C28" si="7">+VLOOKUP(B24,$B$4:$E$8,4,FALSE)</f>
        <v>0</v>
      </c>
      <c r="D24" s="19">
        <f t="shared" ref="D24:E24" si="5">+$C24*C14</f>
        <v>0</v>
      </c>
      <c r="E24" s="19">
        <f t="shared" si="5"/>
        <v>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5" t="str">
        <f t="shared" si="6"/>
        <v>Maquinaria y equipo</v>
      </c>
      <c r="C25" s="6">
        <f t="shared" si="7"/>
        <v>0</v>
      </c>
      <c r="D25" s="19">
        <f t="shared" ref="D25:E25" si="8">+$C25*C15</f>
        <v>0</v>
      </c>
      <c r="E25" s="19">
        <f t="shared" si="8"/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5" t="str">
        <f t="shared" si="6"/>
        <v>Herramientas/utensilios</v>
      </c>
      <c r="C26" s="6">
        <f t="shared" si="7"/>
        <v>0</v>
      </c>
      <c r="D26" s="19">
        <f t="shared" ref="D26:E26" si="9">+$C26*C16</f>
        <v>0</v>
      </c>
      <c r="E26" s="19">
        <f t="shared" si="9"/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5" t="str">
        <f t="shared" si="6"/>
        <v>Muebles y enseres</v>
      </c>
      <c r="C27" s="6">
        <f t="shared" si="7"/>
        <v>10831.66667</v>
      </c>
      <c r="D27" s="19">
        <f t="shared" ref="D27:E27" si="10">+$C27*C17</f>
        <v>0</v>
      </c>
      <c r="E27" s="19">
        <f t="shared" si="10"/>
        <v>10831.66667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5" t="str">
        <f t="shared" si="6"/>
        <v>Equipos de comunicación y cómputo</v>
      </c>
      <c r="C28" s="6">
        <f t="shared" si="7"/>
        <v>462316.6667</v>
      </c>
      <c r="D28" s="19">
        <f t="shared" ref="D28:E28" si="11">+$C28*C18</f>
        <v>184926.6667</v>
      </c>
      <c r="E28" s="19">
        <f t="shared" si="11"/>
        <v>277390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8" t="s">
        <v>6</v>
      </c>
      <c r="C29" s="20"/>
      <c r="D29" s="20">
        <f t="shared" ref="D29:E29" si="12">+SUM(D24:D28)</f>
        <v>184926.6667</v>
      </c>
      <c r="E29" s="20">
        <f t="shared" si="12"/>
        <v>288221.6667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2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22"/>
      <c r="C33" s="2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22"/>
      <c r="C34" s="2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22"/>
      <c r="C35" s="23"/>
      <c r="D35" s="2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4"/>
      <c r="B39" s="25"/>
      <c r="C39" s="25"/>
      <c r="D39" s="26"/>
      <c r="E39" s="26"/>
      <c r="F39" s="26"/>
      <c r="G39" s="26"/>
      <c r="H39" s="26"/>
      <c r="I39" s="26"/>
      <c r="J39" s="26"/>
      <c r="K39" s="26"/>
      <c r="L39" s="26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ht="14.25" customHeight="1">
      <c r="A40" s="1"/>
      <c r="B40" s="1"/>
      <c r="C40" s="1"/>
      <c r="D40" s="27"/>
      <c r="E40" s="27"/>
      <c r="F40" s="28"/>
      <c r="G40" s="28"/>
      <c r="H40" s="28"/>
      <c r="I40" s="28"/>
      <c r="J40" s="28"/>
      <c r="K40" s="28"/>
      <c r="L40" s="28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27"/>
      <c r="E41" s="27"/>
      <c r="F41" s="28"/>
      <c r="G41" s="28"/>
      <c r="H41" s="28"/>
      <c r="I41" s="28"/>
      <c r="J41" s="28"/>
      <c r="K41" s="28"/>
      <c r="L41" s="28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27"/>
      <c r="E42" s="27"/>
      <c r="F42" s="28"/>
      <c r="G42" s="28"/>
      <c r="H42" s="28"/>
      <c r="I42" s="28"/>
      <c r="J42" s="28"/>
      <c r="K42" s="28"/>
      <c r="L42" s="28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27"/>
      <c r="E43" s="27"/>
      <c r="F43" s="28"/>
      <c r="G43" s="28"/>
      <c r="H43" s="28"/>
      <c r="I43" s="28"/>
      <c r="J43" s="28"/>
      <c r="K43" s="28"/>
      <c r="L43" s="28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21"/>
      <c r="C44" s="2"/>
      <c r="D44" s="2"/>
      <c r="E44" s="2"/>
      <c r="F44" s="2"/>
      <c r="G44" s="29"/>
      <c r="H44" s="29"/>
      <c r="I44" s="29"/>
      <c r="J44" s="29"/>
      <c r="K44" s="29"/>
      <c r="L44" s="2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21"/>
      <c r="C45" s="1"/>
      <c r="D45" s="1"/>
      <c r="E45" s="1"/>
      <c r="F45" s="1"/>
      <c r="G45" s="1"/>
      <c r="H45" s="1"/>
      <c r="I45" s="28"/>
      <c r="J45" s="28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2" t="s">
        <v>15</v>
      </c>
      <c r="C47" s="1"/>
      <c r="D47" s="1"/>
      <c r="E47" s="1"/>
      <c r="F47" s="1"/>
      <c r="G47" s="1"/>
      <c r="H47" s="1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30"/>
      <c r="B48" s="10" t="s">
        <v>1</v>
      </c>
      <c r="C48" s="31" t="s">
        <v>16</v>
      </c>
      <c r="D48" s="12"/>
      <c r="E48" s="30"/>
      <c r="F48" s="30"/>
      <c r="G48" s="30"/>
      <c r="H48" s="32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ht="14.25" customHeight="1">
      <c r="A49" s="30"/>
      <c r="B49" s="13"/>
      <c r="C49" s="33" t="s">
        <v>10</v>
      </c>
      <c r="D49" s="33" t="s">
        <v>11</v>
      </c>
      <c r="E49" s="30"/>
      <c r="F49" s="30"/>
      <c r="G49" s="30"/>
      <c r="H49" s="32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ht="14.25" customHeight="1">
      <c r="A50" s="1"/>
      <c r="B50" s="5"/>
      <c r="C50" s="34"/>
      <c r="D50" s="34"/>
      <c r="E50" s="1"/>
      <c r="F50" s="1"/>
      <c r="G50" s="1"/>
      <c r="H50" s="1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5" t="s">
        <v>17</v>
      </c>
      <c r="C51" s="34">
        <v>0.0</v>
      </c>
      <c r="D51" s="34">
        <v>1.0</v>
      </c>
      <c r="E51" s="1"/>
      <c r="F51" s="1"/>
      <c r="G51" s="1"/>
      <c r="H51" s="3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5" t="s">
        <v>18</v>
      </c>
      <c r="C52" s="34">
        <v>0.0</v>
      </c>
      <c r="D52" s="34">
        <v>1.0</v>
      </c>
      <c r="E52" s="1"/>
      <c r="F52" s="1"/>
      <c r="G52" s="1"/>
      <c r="H52" s="3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5" t="s">
        <v>19</v>
      </c>
      <c r="C53" s="34">
        <v>0.0</v>
      </c>
      <c r="D53" s="34">
        <v>1.0</v>
      </c>
      <c r="E53" s="1"/>
      <c r="F53" s="1"/>
      <c r="G53" s="1"/>
      <c r="H53" s="1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5"/>
      <c r="C54" s="34"/>
      <c r="D54" s="34"/>
      <c r="E54" s="1"/>
      <c r="F54" s="1"/>
      <c r="G54" s="1"/>
      <c r="H54" s="1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6"/>
      <c r="D55" s="16"/>
      <c r="E55" s="1"/>
      <c r="F55" s="1"/>
      <c r="G55" s="1"/>
      <c r="H55" s="1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6"/>
      <c r="D56" s="16"/>
      <c r="E56" s="1"/>
      <c r="F56" s="1"/>
      <c r="G56" s="1"/>
      <c r="H56" s="1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37" t="s">
        <v>20</v>
      </c>
      <c r="C57" s="1"/>
      <c r="D57" s="1"/>
      <c r="E57" s="1"/>
      <c r="F57" s="1"/>
      <c r="G57" s="1"/>
      <c r="H57" s="1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8" t="s">
        <v>1</v>
      </c>
      <c r="C58" s="18" t="s">
        <v>21</v>
      </c>
      <c r="D58" s="11" t="s">
        <v>14</v>
      </c>
      <c r="E58" s="12"/>
      <c r="F58" s="1"/>
      <c r="G58" s="1"/>
      <c r="H58" s="1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3"/>
      <c r="C59" s="13"/>
      <c r="D59" s="14" t="s">
        <v>10</v>
      </c>
      <c r="E59" s="14" t="s">
        <v>11</v>
      </c>
      <c r="F59" s="1"/>
      <c r="G59" s="1"/>
      <c r="H59" s="1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38" t="s">
        <v>22</v>
      </c>
      <c r="C60" s="6"/>
      <c r="D60" s="19">
        <f t="shared" ref="D60:D64" si="13">+$C60*C50</f>
        <v>0</v>
      </c>
      <c r="E60" s="39">
        <v>2600000.0</v>
      </c>
      <c r="F60" s="1"/>
      <c r="G60" s="1"/>
      <c r="H60" s="1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5" t="s">
        <v>17</v>
      </c>
      <c r="C61" s="6">
        <v>200000.0</v>
      </c>
      <c r="D61" s="19">
        <f t="shared" si="13"/>
        <v>0</v>
      </c>
      <c r="E61" s="19">
        <f t="shared" ref="E61:E64" si="14">+$C61*D51</f>
        <v>200000</v>
      </c>
      <c r="F61" s="1"/>
      <c r="G61" s="1"/>
      <c r="H61" s="1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5" t="s">
        <v>18</v>
      </c>
      <c r="C62" s="6">
        <v>150000.0</v>
      </c>
      <c r="D62" s="19">
        <f t="shared" si="13"/>
        <v>0</v>
      </c>
      <c r="E62" s="19">
        <f t="shared" si="14"/>
        <v>150000</v>
      </c>
      <c r="F62" s="1"/>
      <c r="G62" s="1"/>
      <c r="H62" s="1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5" t="s">
        <v>23</v>
      </c>
      <c r="C63" s="6">
        <v>100000.0</v>
      </c>
      <c r="D63" s="19">
        <f t="shared" si="13"/>
        <v>0</v>
      </c>
      <c r="E63" s="19">
        <f t="shared" si="14"/>
        <v>100000</v>
      </c>
      <c r="F63" s="1"/>
      <c r="G63" s="1"/>
      <c r="H63" s="1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5"/>
      <c r="C64" s="6"/>
      <c r="D64" s="19">
        <f t="shared" si="13"/>
        <v>0</v>
      </c>
      <c r="E64" s="19">
        <f t="shared" si="14"/>
        <v>0</v>
      </c>
      <c r="F64" s="1"/>
      <c r="G64" s="1"/>
      <c r="H64" s="1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8" t="s">
        <v>6</v>
      </c>
      <c r="C65" s="20"/>
      <c r="D65" s="20">
        <f t="shared" ref="D65:E65" si="15">+SUM(D60:D64)</f>
        <v>0</v>
      </c>
      <c r="E65" s="20">
        <f t="shared" si="15"/>
        <v>3050000</v>
      </c>
      <c r="F65" s="1"/>
      <c r="G65" s="1"/>
      <c r="H65" s="1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2" t="s">
        <v>24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40"/>
      <c r="B69" s="4" t="s">
        <v>1</v>
      </c>
      <c r="C69" s="4"/>
      <c r="D69" s="4" t="s">
        <v>21</v>
      </c>
      <c r="E69" s="4" t="s">
        <v>25</v>
      </c>
      <c r="F69" s="26"/>
      <c r="G69" s="26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ht="14.25" customHeight="1">
      <c r="A70" s="1"/>
      <c r="B70" s="5" t="s">
        <v>26</v>
      </c>
      <c r="C70" s="34">
        <v>0.1</v>
      </c>
      <c r="D70" s="41">
        <f t="shared" ref="D70:D76" si="16">+E70/12</f>
        <v>92463.33333</v>
      </c>
      <c r="E70" s="6">
        <f>+C70*((C8*C18))</f>
        <v>1109560</v>
      </c>
      <c r="F70" s="28"/>
      <c r="G70" s="28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5" t="s">
        <v>27</v>
      </c>
      <c r="C71" s="34">
        <v>0.05</v>
      </c>
      <c r="D71" s="41">
        <f t="shared" si="16"/>
        <v>46231.66667</v>
      </c>
      <c r="E71" s="6">
        <f>+((C7*C17)+(C8*C18))*C71</f>
        <v>554780</v>
      </c>
      <c r="F71" s="28"/>
      <c r="G71" s="2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5" t="s">
        <v>28</v>
      </c>
      <c r="C72" s="5"/>
      <c r="D72" s="41">
        <f t="shared" si="16"/>
        <v>0</v>
      </c>
      <c r="E72" s="6">
        <f>+D24*0.6</f>
        <v>0</v>
      </c>
      <c r="F72" s="28"/>
      <c r="G72" s="28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5" t="s">
        <v>29</v>
      </c>
      <c r="C73" s="5"/>
      <c r="D73" s="41">
        <f t="shared" si="16"/>
        <v>0</v>
      </c>
      <c r="E73" s="6">
        <f t="shared" ref="E73:E75" si="17">+D25*0.5</f>
        <v>0</v>
      </c>
      <c r="F73" s="28"/>
      <c r="G73" s="28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5" t="s">
        <v>30</v>
      </c>
      <c r="C74" s="5"/>
      <c r="D74" s="41">
        <f t="shared" si="16"/>
        <v>0</v>
      </c>
      <c r="E74" s="6">
        <f t="shared" si="17"/>
        <v>0</v>
      </c>
      <c r="F74" s="28"/>
      <c r="G74" s="28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5" t="s">
        <v>31</v>
      </c>
      <c r="C75" s="5"/>
      <c r="D75" s="41">
        <f t="shared" si="16"/>
        <v>0</v>
      </c>
      <c r="E75" s="6">
        <f t="shared" si="17"/>
        <v>0</v>
      </c>
      <c r="F75" s="28"/>
      <c r="G75" s="28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5" t="s">
        <v>32</v>
      </c>
      <c r="C76" s="5"/>
      <c r="D76" s="41">
        <f t="shared" si="16"/>
        <v>15410.55556</v>
      </c>
      <c r="E76" s="6">
        <f>+D28</f>
        <v>184926.6667</v>
      </c>
      <c r="F76" s="28"/>
      <c r="G76" s="28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5"/>
      <c r="C77" s="5"/>
      <c r="D77" s="41"/>
      <c r="E77" s="6"/>
      <c r="F77" s="28"/>
      <c r="G77" s="28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24"/>
      <c r="B78" s="42"/>
      <c r="C78" s="43"/>
      <c r="D78" s="41"/>
      <c r="E78" s="41"/>
      <c r="F78" s="44"/>
      <c r="G78" s="4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ht="14.25" customHeight="1">
      <c r="A79" s="1"/>
      <c r="B79" s="8" t="s">
        <v>6</v>
      </c>
      <c r="C79" s="45"/>
      <c r="D79" s="20">
        <f t="shared" ref="D79:E79" si="18">+SUM(D70:D78)</f>
        <v>154105.5556</v>
      </c>
      <c r="E79" s="20">
        <f t="shared" si="18"/>
        <v>1849266.667</v>
      </c>
      <c r="F79" s="29"/>
      <c r="G79" s="29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2" t="s">
        <v>33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4" t="s">
        <v>1</v>
      </c>
      <c r="C83" s="14" t="s">
        <v>21</v>
      </c>
      <c r="D83" s="14" t="s">
        <v>13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5" t="s">
        <v>34</v>
      </c>
      <c r="C84" s="6">
        <f>+D84/12</f>
        <v>28823410</v>
      </c>
      <c r="D84" s="6">
        <f>+Personal!C34</f>
        <v>345880920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5" t="s">
        <v>24</v>
      </c>
      <c r="C85" s="6">
        <f t="shared" ref="C85:D85" si="19">+D79</f>
        <v>154105.5556</v>
      </c>
      <c r="D85" s="6">
        <f t="shared" si="19"/>
        <v>1849266.667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5"/>
      <c r="C86" s="6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5"/>
      <c r="C87" s="6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5"/>
      <c r="C88" s="6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2" t="s">
        <v>35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4" t="s">
        <v>1</v>
      </c>
      <c r="C92" s="4"/>
      <c r="D92" s="4" t="s">
        <v>21</v>
      </c>
      <c r="E92" s="4" t="s">
        <v>13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5" t="s">
        <v>26</v>
      </c>
      <c r="C93" s="34">
        <v>0.1</v>
      </c>
      <c r="D93" s="6">
        <f t="shared" ref="D93:D99" si="20">+E93/12</f>
        <v>138695</v>
      </c>
      <c r="E93" s="6">
        <f>+C93*((C8*D18))</f>
        <v>1664340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5" t="s">
        <v>27</v>
      </c>
      <c r="C94" s="34">
        <v>0.05</v>
      </c>
      <c r="D94" s="6">
        <f t="shared" si="20"/>
        <v>74763.33333</v>
      </c>
      <c r="E94" s="6">
        <f>+C94*((C7*D17)+(C8*D18))</f>
        <v>897160</v>
      </c>
      <c r="F94" s="1"/>
      <c r="G94" s="3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5" t="s">
        <v>28</v>
      </c>
      <c r="C95" s="5"/>
      <c r="D95" s="6">
        <f t="shared" si="20"/>
        <v>0</v>
      </c>
      <c r="E95" s="6">
        <f t="shared" ref="E95:E99" si="21">+E24</f>
        <v>0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5" t="s">
        <v>29</v>
      </c>
      <c r="C96" s="5"/>
      <c r="D96" s="6">
        <f t="shared" si="20"/>
        <v>0</v>
      </c>
      <c r="E96" s="6">
        <f t="shared" si="21"/>
        <v>0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5" t="s">
        <v>30</v>
      </c>
      <c r="C97" s="5"/>
      <c r="D97" s="6">
        <f t="shared" si="20"/>
        <v>0</v>
      </c>
      <c r="E97" s="6">
        <f t="shared" si="21"/>
        <v>0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5" t="s">
        <v>31</v>
      </c>
      <c r="C98" s="5"/>
      <c r="D98" s="6">
        <f t="shared" si="20"/>
        <v>902.6388889</v>
      </c>
      <c r="E98" s="6">
        <f t="shared" si="21"/>
        <v>10831.66667</v>
      </c>
      <c r="F98" s="1"/>
      <c r="G98" s="4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5" t="s">
        <v>32</v>
      </c>
      <c r="C99" s="5"/>
      <c r="D99" s="6">
        <f t="shared" si="20"/>
        <v>23115.83333</v>
      </c>
      <c r="E99" s="6">
        <f t="shared" si="21"/>
        <v>277390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5" t="s">
        <v>36</v>
      </c>
      <c r="C100" s="5"/>
      <c r="D100" s="6">
        <f>+E65</f>
        <v>3050000</v>
      </c>
      <c r="E100" s="6">
        <f>+D100*12</f>
        <v>36600000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5" t="s">
        <v>37</v>
      </c>
      <c r="C101" s="5"/>
      <c r="D101" s="6">
        <v>30000.0</v>
      </c>
      <c r="E101" s="6">
        <f t="shared" ref="E101:E102" si="22">D101*12</f>
        <v>360000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5" t="s">
        <v>38</v>
      </c>
      <c r="C102" s="5"/>
      <c r="D102" s="6">
        <v>500000.0</v>
      </c>
      <c r="E102" s="6">
        <f t="shared" si="22"/>
        <v>6000000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5" t="s">
        <v>39</v>
      </c>
      <c r="C103" s="5"/>
      <c r="D103" s="6">
        <f>+E103/12</f>
        <v>1163333.333</v>
      </c>
      <c r="E103" s="6">
        <f>+Inversiones!C81/5</f>
        <v>13960000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8" t="s">
        <v>6</v>
      </c>
      <c r="C104" s="45"/>
      <c r="D104" s="20">
        <f t="shared" ref="D104:E104" si="23">+SUM(D93:D103)</f>
        <v>4980810.139</v>
      </c>
      <c r="E104" s="20">
        <f t="shared" si="23"/>
        <v>59769721.67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2" t="s">
        <v>40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4" t="s">
        <v>1</v>
      </c>
      <c r="C108" s="14" t="s">
        <v>21</v>
      </c>
      <c r="D108" s="14" t="s">
        <v>13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5" t="s">
        <v>41</v>
      </c>
      <c r="C109" s="6">
        <f t="shared" ref="C109:C110" si="24">+D109/12</f>
        <v>16872240</v>
      </c>
      <c r="D109" s="6">
        <f>+Personal!C35</f>
        <v>202466880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5" t="s">
        <v>42</v>
      </c>
      <c r="C110" s="6">
        <f t="shared" si="24"/>
        <v>5624080</v>
      </c>
      <c r="D110" s="6">
        <f>+Personal!C36</f>
        <v>67488960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5" t="s">
        <v>35</v>
      </c>
      <c r="C111" s="6">
        <f t="shared" ref="C111:D111" si="25">+D104</f>
        <v>4980810.139</v>
      </c>
      <c r="D111" s="6">
        <f t="shared" si="25"/>
        <v>59769721.67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8" t="s">
        <v>6</v>
      </c>
      <c r="C112" s="19">
        <f t="shared" ref="C112:D112" si="26">+SUM(C109:C111)</f>
        <v>27477130.14</v>
      </c>
      <c r="D112" s="19">
        <f t="shared" si="26"/>
        <v>329725561.7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2" t="s">
        <v>43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4" t="s">
        <v>1</v>
      </c>
      <c r="C116" s="14" t="s">
        <v>21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5" t="s">
        <v>44</v>
      </c>
      <c r="C117" s="6">
        <f>+'Crédito'!D10</f>
        <v>4346510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5" t="s">
        <v>45</v>
      </c>
      <c r="C118" s="6">
        <f>+'Crédito'!D11</f>
        <v>4327905.381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5" t="s">
        <v>46</v>
      </c>
      <c r="C119" s="6">
        <f>+'Crédito'!D12</f>
        <v>4308897.043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2" t="s">
        <v>47</v>
      </c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1" t="s">
        <v>48</v>
      </c>
      <c r="C123" s="12"/>
      <c r="D123" s="5">
        <v>4.0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4" t="s">
        <v>1</v>
      </c>
      <c r="C125" s="14" t="s">
        <v>21</v>
      </c>
      <c r="D125" s="14" t="s">
        <v>49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5" t="s">
        <v>50</v>
      </c>
      <c r="C126" s="6">
        <f>+SUM(C84:C88)</f>
        <v>28977515.56</v>
      </c>
      <c r="D126" s="6">
        <f t="shared" ref="D126:D128" si="27">+C126*$D$123</f>
        <v>115910062.2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5" t="s">
        <v>51</v>
      </c>
      <c r="C127" s="6">
        <f>+C112</f>
        <v>27477130.14</v>
      </c>
      <c r="D127" s="6">
        <f t="shared" si="27"/>
        <v>109908520.6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5" t="s">
        <v>52</v>
      </c>
      <c r="C128" s="6">
        <f>+C117</f>
        <v>4346510</v>
      </c>
      <c r="D128" s="6">
        <f t="shared" si="27"/>
        <v>17386040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5" t="s">
        <v>53</v>
      </c>
      <c r="C129" s="6">
        <f>+D129/12</f>
        <v>3983040</v>
      </c>
      <c r="D129" s="6">
        <f>Proyecciones!H25*0.004</f>
        <v>47796480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8" t="s">
        <v>6</v>
      </c>
      <c r="C130" s="45"/>
      <c r="D130" s="20">
        <f>+SUM(D126:D129)</f>
        <v>291001102.8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2" t="s">
        <v>54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2" t="s">
        <v>55</v>
      </c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4" t="s">
        <v>1</v>
      </c>
      <c r="C136" s="14"/>
      <c r="D136" s="14" t="s">
        <v>13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5" t="s">
        <v>34</v>
      </c>
      <c r="C137" s="5"/>
      <c r="D137" s="19">
        <f>+Personal!C34</f>
        <v>345880920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5" t="s">
        <v>56</v>
      </c>
      <c r="C138" s="5"/>
      <c r="D138" s="19">
        <f>+SUM(C139:C142)</f>
        <v>1849266.667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47" t="s">
        <v>26</v>
      </c>
      <c r="C139" s="6">
        <f t="shared" ref="C139:C140" si="28">E70</f>
        <v>1109560</v>
      </c>
      <c r="D139" s="48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47" t="s">
        <v>27</v>
      </c>
      <c r="C140" s="6">
        <f t="shared" si="28"/>
        <v>554780</v>
      </c>
      <c r="D140" s="4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47" t="s">
        <v>57</v>
      </c>
      <c r="C141" s="6">
        <f>+SUM(E72:E76)</f>
        <v>184926.6667</v>
      </c>
      <c r="D141" s="48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47"/>
      <c r="C142" s="6" t="str">
        <f>(E77)</f>
        <v/>
      </c>
      <c r="D142" s="48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5" t="s">
        <v>51</v>
      </c>
      <c r="C143" s="5"/>
      <c r="D143" s="19">
        <f>+D112</f>
        <v>329725561.7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8" t="s">
        <v>6</v>
      </c>
      <c r="C144" s="48"/>
      <c r="D144" s="20">
        <f>+SUM(D137:D143)</f>
        <v>677455748.3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21"/>
      <c r="C148" s="21"/>
      <c r="D148" s="2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28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49"/>
      <c r="C150" s="1"/>
      <c r="D150" s="28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49"/>
      <c r="C151" s="2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49"/>
      <c r="C152" s="2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21"/>
      <c r="C153" s="1"/>
      <c r="D153" s="2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21"/>
      <c r="C156" s="21"/>
      <c r="D156" s="2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28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49"/>
      <c r="C158" s="1"/>
      <c r="D158" s="28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49"/>
      <c r="C159" s="2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49"/>
      <c r="C160" s="2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21"/>
      <c r="C161" s="1"/>
      <c r="D161" s="2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2" t="s">
        <v>58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3"/>
      <c r="B166" s="50" t="s">
        <v>1</v>
      </c>
      <c r="C166" s="12"/>
      <c r="D166" s="4" t="s">
        <v>13</v>
      </c>
      <c r="E166" s="26"/>
      <c r="F166" s="26"/>
      <c r="G166" s="26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1"/>
      <c r="B167" s="51" t="s">
        <v>59</v>
      </c>
      <c r="C167" s="12"/>
      <c r="D167" s="6">
        <f>+D144</f>
        <v>677455748.3</v>
      </c>
      <c r="E167" s="28"/>
      <c r="F167" s="28"/>
      <c r="G167" s="28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52"/>
      <c r="C168" s="12"/>
      <c r="D168" s="53"/>
      <c r="E168" s="28"/>
      <c r="F168" s="28"/>
      <c r="G168" s="28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54" t="s">
        <v>6</v>
      </c>
      <c r="C169" s="12"/>
      <c r="D169" s="20">
        <f>+SUM(D167:D168)</f>
        <v>677455748.3</v>
      </c>
      <c r="E169" s="29"/>
      <c r="F169" s="29"/>
      <c r="G169" s="29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5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58:B59"/>
    <mergeCell ref="C58:C59"/>
    <mergeCell ref="D58:E58"/>
    <mergeCell ref="B123:C123"/>
    <mergeCell ref="B166:C166"/>
    <mergeCell ref="B167:C167"/>
    <mergeCell ref="B168:C168"/>
    <mergeCell ref="B169:C169"/>
    <mergeCell ref="B12:B13"/>
    <mergeCell ref="C12:D12"/>
    <mergeCell ref="B22:B23"/>
    <mergeCell ref="C22:C23"/>
    <mergeCell ref="D22:E22"/>
    <mergeCell ref="B48:B49"/>
    <mergeCell ref="C48:D4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88"/>
    <col customWidth="1" min="2" max="2" width="14.75"/>
    <col customWidth="1" min="3" max="3" width="17.38"/>
    <col customWidth="1" min="4" max="4" width="14.88"/>
    <col customWidth="1" min="5" max="5" width="16.25"/>
    <col customWidth="1" min="6" max="6" width="18.25"/>
    <col customWidth="1" min="7" max="7" width="16.88"/>
    <col customWidth="1" min="8" max="8" width="16.63"/>
    <col customWidth="1" min="9" max="9" width="16.75"/>
    <col customWidth="1" min="10" max="10" width="16.88"/>
    <col customWidth="1" min="11" max="11" width="16.38"/>
    <col customWidth="1" min="12" max="12" width="17.25"/>
    <col customWidth="1" min="13" max="26" width="10.88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1"/>
      <c r="C2" s="14" t="s">
        <v>60</v>
      </c>
      <c r="D2" s="14" t="s">
        <v>61</v>
      </c>
      <c r="E2" s="14" t="s">
        <v>62</v>
      </c>
      <c r="F2" s="14" t="s">
        <v>63</v>
      </c>
      <c r="G2" s="14" t="s">
        <v>64</v>
      </c>
      <c r="H2" s="14" t="s">
        <v>65</v>
      </c>
      <c r="I2" s="14" t="s">
        <v>66</v>
      </c>
      <c r="J2" s="14" t="s">
        <v>67</v>
      </c>
      <c r="K2" s="14" t="s">
        <v>68</v>
      </c>
      <c r="L2" s="14" t="s">
        <v>69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5" t="s">
        <v>70</v>
      </c>
      <c r="B3" s="56">
        <v>5000000.0</v>
      </c>
      <c r="C3" s="5">
        <v>1.0</v>
      </c>
      <c r="D3" s="5">
        <v>1.0</v>
      </c>
      <c r="E3" s="5">
        <v>1.0</v>
      </c>
      <c r="F3" s="5">
        <v>1.0</v>
      </c>
      <c r="G3" s="5">
        <v>1.0</v>
      </c>
      <c r="H3" s="5">
        <v>1.0</v>
      </c>
      <c r="I3" s="5">
        <v>1.0</v>
      </c>
      <c r="J3" s="5">
        <v>1.0</v>
      </c>
      <c r="K3" s="5">
        <v>1.0</v>
      </c>
      <c r="L3" s="5">
        <v>1.0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5" t="s">
        <v>71</v>
      </c>
      <c r="B4" s="56">
        <v>4000000.0</v>
      </c>
      <c r="C4" s="5">
        <v>1.0</v>
      </c>
      <c r="D4" s="5">
        <v>1.0</v>
      </c>
      <c r="E4" s="5">
        <v>1.0</v>
      </c>
      <c r="F4" s="5">
        <v>1.0</v>
      </c>
      <c r="G4" s="5">
        <v>1.0</v>
      </c>
      <c r="H4" s="5">
        <v>1.0</v>
      </c>
      <c r="I4" s="5">
        <v>1.0</v>
      </c>
      <c r="J4" s="5">
        <v>1.0</v>
      </c>
      <c r="K4" s="5">
        <v>1.0</v>
      </c>
      <c r="L4" s="5">
        <v>1.0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5" t="s">
        <v>72</v>
      </c>
      <c r="B5" s="56">
        <v>4000000.0</v>
      </c>
      <c r="C5" s="5">
        <v>1.0</v>
      </c>
      <c r="D5" s="5">
        <v>1.0</v>
      </c>
      <c r="E5" s="5">
        <v>1.0</v>
      </c>
      <c r="F5" s="5">
        <v>1.0</v>
      </c>
      <c r="G5" s="5">
        <v>1.0</v>
      </c>
      <c r="H5" s="5">
        <v>1.0</v>
      </c>
      <c r="I5" s="5">
        <v>1.0</v>
      </c>
      <c r="J5" s="5">
        <v>1.0</v>
      </c>
      <c r="K5" s="5">
        <v>1.0</v>
      </c>
      <c r="L5" s="5">
        <v>1.0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5" t="s">
        <v>73</v>
      </c>
      <c r="B6" s="56">
        <v>3000000.0</v>
      </c>
      <c r="C6" s="5">
        <v>1.0</v>
      </c>
      <c r="D6" s="5">
        <v>1.0</v>
      </c>
      <c r="E6" s="5">
        <v>1.0</v>
      </c>
      <c r="F6" s="5">
        <v>1.0</v>
      </c>
      <c r="G6" s="5">
        <v>1.0</v>
      </c>
      <c r="H6" s="5">
        <v>1.0</v>
      </c>
      <c r="I6" s="5">
        <v>1.0</v>
      </c>
      <c r="J6" s="5">
        <v>1.0</v>
      </c>
      <c r="K6" s="5">
        <v>1.0</v>
      </c>
      <c r="L6" s="5">
        <v>1.0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5" t="s">
        <v>74</v>
      </c>
      <c r="B7" s="56">
        <v>2000000.0</v>
      </c>
      <c r="C7" s="5">
        <v>1.0</v>
      </c>
      <c r="D7" s="5">
        <v>1.0</v>
      </c>
      <c r="E7" s="5">
        <v>1.0</v>
      </c>
      <c r="F7" s="5">
        <v>1.0</v>
      </c>
      <c r="G7" s="5">
        <v>1.0</v>
      </c>
      <c r="H7" s="5">
        <v>1.0</v>
      </c>
      <c r="I7" s="5">
        <v>1.0</v>
      </c>
      <c r="J7" s="5">
        <v>1.0</v>
      </c>
      <c r="K7" s="5">
        <v>1.0</v>
      </c>
      <c r="L7" s="5">
        <v>1.0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5" t="s">
        <v>75</v>
      </c>
      <c r="B8" s="56">
        <v>2500000.0</v>
      </c>
      <c r="C8" s="5">
        <v>1.0</v>
      </c>
      <c r="D8" s="5">
        <v>1.0</v>
      </c>
      <c r="E8" s="5">
        <v>1.0</v>
      </c>
      <c r="F8" s="5">
        <v>1.0</v>
      </c>
      <c r="G8" s="5">
        <v>1.0</v>
      </c>
      <c r="H8" s="5">
        <v>1.0</v>
      </c>
      <c r="I8" s="5">
        <v>1.0</v>
      </c>
      <c r="J8" s="5">
        <v>1.0</v>
      </c>
      <c r="K8" s="5">
        <v>1.0</v>
      </c>
      <c r="L8" s="5">
        <v>1.0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5" t="s">
        <v>76</v>
      </c>
      <c r="B9" s="56">
        <v>6000000.0</v>
      </c>
      <c r="C9" s="5">
        <v>1.0</v>
      </c>
      <c r="D9" s="5">
        <v>1.0</v>
      </c>
      <c r="E9" s="5">
        <v>1.0</v>
      </c>
      <c r="F9" s="5">
        <v>1.0</v>
      </c>
      <c r="G9" s="5">
        <v>1.0</v>
      </c>
      <c r="H9" s="5">
        <v>1.0</v>
      </c>
      <c r="I9" s="5">
        <v>1.0</v>
      </c>
      <c r="J9" s="5">
        <v>1.0</v>
      </c>
      <c r="K9" s="5">
        <v>1.0</v>
      </c>
      <c r="L9" s="5">
        <v>1.0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5" t="s">
        <v>77</v>
      </c>
      <c r="B10" s="56">
        <v>2000000.0</v>
      </c>
      <c r="C10" s="5">
        <v>1.0</v>
      </c>
      <c r="D10" s="5">
        <v>1.0</v>
      </c>
      <c r="E10" s="5">
        <v>1.0</v>
      </c>
      <c r="F10" s="5">
        <v>1.0</v>
      </c>
      <c r="G10" s="5">
        <v>1.0</v>
      </c>
      <c r="H10" s="5">
        <v>1.0</v>
      </c>
      <c r="I10" s="5">
        <v>1.0</v>
      </c>
      <c r="J10" s="5">
        <v>1.0</v>
      </c>
      <c r="K10" s="5">
        <v>1.0</v>
      </c>
      <c r="L10" s="5">
        <v>1.0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5" t="s">
        <v>78</v>
      </c>
      <c r="B11" s="56">
        <v>2000000.0</v>
      </c>
      <c r="C11" s="5">
        <v>1.0</v>
      </c>
      <c r="D11" s="5">
        <v>1.0</v>
      </c>
      <c r="E11" s="5">
        <v>1.0</v>
      </c>
      <c r="F11" s="5">
        <v>1.0</v>
      </c>
      <c r="G11" s="5">
        <v>1.0</v>
      </c>
      <c r="H11" s="5">
        <v>1.0</v>
      </c>
      <c r="I11" s="5">
        <v>1.0</v>
      </c>
      <c r="J11" s="5">
        <v>1.0</v>
      </c>
      <c r="K11" s="5">
        <v>1.0</v>
      </c>
      <c r="L11" s="5">
        <v>1.0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5" t="s">
        <v>79</v>
      </c>
      <c r="B12" s="56">
        <v>2000000.0</v>
      </c>
      <c r="C12" s="38">
        <v>3.0</v>
      </c>
      <c r="D12" s="38">
        <v>3.0</v>
      </c>
      <c r="E12" s="38">
        <v>3.0</v>
      </c>
      <c r="F12" s="38">
        <v>3.0</v>
      </c>
      <c r="G12" s="38">
        <v>3.0</v>
      </c>
      <c r="H12" s="38">
        <v>3.0</v>
      </c>
      <c r="I12" s="38">
        <v>3.0</v>
      </c>
      <c r="J12" s="38">
        <v>3.0</v>
      </c>
      <c r="K12" s="38">
        <v>3.0</v>
      </c>
      <c r="L12" s="38">
        <v>3.0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57" t="s">
        <v>80</v>
      </c>
      <c r="C18" s="58">
        <v>0.0791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4" t="s">
        <v>81</v>
      </c>
      <c r="B19" s="14" t="s">
        <v>82</v>
      </c>
      <c r="C19" s="59">
        <v>1.0</v>
      </c>
      <c r="D19" s="59">
        <v>2.0</v>
      </c>
      <c r="E19" s="59">
        <v>3.0</v>
      </c>
      <c r="F19" s="59">
        <v>4.0</v>
      </c>
      <c r="G19" s="59">
        <v>5.0</v>
      </c>
      <c r="H19" s="59">
        <v>6.0</v>
      </c>
      <c r="I19" s="59">
        <v>7.0</v>
      </c>
      <c r="J19" s="59">
        <v>8.0</v>
      </c>
      <c r="K19" s="59">
        <v>9.0</v>
      </c>
      <c r="L19" s="59">
        <v>10.0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5" t="s">
        <v>70</v>
      </c>
      <c r="B20" s="60">
        <v>8.43612E7</v>
      </c>
      <c r="C20" s="56">
        <f t="shared" ref="C20:C29" si="2">$B20*C3</f>
        <v>84361200</v>
      </c>
      <c r="D20" s="56">
        <f t="shared" ref="D20:L20" si="1">($B20*D3)*POWER(1+$C$18,D$19)</f>
        <v>98234973.84</v>
      </c>
      <c r="E20" s="56">
        <f t="shared" si="1"/>
        <v>106005360.3</v>
      </c>
      <c r="F20" s="56">
        <f t="shared" si="1"/>
        <v>114390384.3</v>
      </c>
      <c r="G20" s="56">
        <f t="shared" si="1"/>
        <v>123438663.7</v>
      </c>
      <c r="H20" s="56">
        <f t="shared" si="1"/>
        <v>133202662</v>
      </c>
      <c r="I20" s="56">
        <f t="shared" si="1"/>
        <v>143738992.5</v>
      </c>
      <c r="J20" s="56">
        <f t="shared" si="1"/>
        <v>155108746.8</v>
      </c>
      <c r="K20" s="56">
        <f t="shared" si="1"/>
        <v>167377848.7</v>
      </c>
      <c r="L20" s="56">
        <f t="shared" si="1"/>
        <v>180617436.5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5" t="s">
        <v>71</v>
      </c>
      <c r="B21" s="60">
        <v>6.748896E7</v>
      </c>
      <c r="C21" s="56">
        <f t="shared" si="2"/>
        <v>67488960</v>
      </c>
      <c r="D21" s="56">
        <f t="shared" ref="D21:L21" si="3">($B21*D4)*POWER(1+$C$18,D$19)</f>
        <v>78587979.07</v>
      </c>
      <c r="E21" s="56">
        <f t="shared" si="3"/>
        <v>84804288.22</v>
      </c>
      <c r="F21" s="56">
        <f t="shared" si="3"/>
        <v>91512307.41</v>
      </c>
      <c r="G21" s="56">
        <f t="shared" si="3"/>
        <v>98750930.93</v>
      </c>
      <c r="H21" s="56">
        <f t="shared" si="3"/>
        <v>106562129.6</v>
      </c>
      <c r="I21" s="56">
        <f t="shared" si="3"/>
        <v>114991194</v>
      </c>
      <c r="J21" s="56">
        <f t="shared" si="3"/>
        <v>124086997.5</v>
      </c>
      <c r="K21" s="56">
        <f t="shared" si="3"/>
        <v>133902279</v>
      </c>
      <c r="L21" s="56">
        <f t="shared" si="3"/>
        <v>144493949.2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5" t="s">
        <v>72</v>
      </c>
      <c r="B22" s="60">
        <v>6.748896E7</v>
      </c>
      <c r="C22" s="56">
        <f t="shared" si="2"/>
        <v>67488960</v>
      </c>
      <c r="D22" s="56">
        <f t="shared" ref="D22:L22" si="4">($B22*D5)*POWER(1+$C$18,D$19)</f>
        <v>78587979.07</v>
      </c>
      <c r="E22" s="56">
        <f t="shared" si="4"/>
        <v>84804288.22</v>
      </c>
      <c r="F22" s="56">
        <f t="shared" si="4"/>
        <v>91512307.41</v>
      </c>
      <c r="G22" s="56">
        <f t="shared" si="4"/>
        <v>98750930.93</v>
      </c>
      <c r="H22" s="56">
        <f t="shared" si="4"/>
        <v>106562129.6</v>
      </c>
      <c r="I22" s="56">
        <f t="shared" si="4"/>
        <v>114991194</v>
      </c>
      <c r="J22" s="56">
        <f t="shared" si="4"/>
        <v>124086997.5</v>
      </c>
      <c r="K22" s="56">
        <f t="shared" si="4"/>
        <v>133902279</v>
      </c>
      <c r="L22" s="56">
        <f t="shared" si="4"/>
        <v>144493949.2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5" t="s">
        <v>73</v>
      </c>
      <c r="B23" s="60">
        <v>5.061672E7</v>
      </c>
      <c r="C23" s="56">
        <f t="shared" si="2"/>
        <v>50616720</v>
      </c>
      <c r="D23" s="56">
        <f t="shared" ref="D23:L23" si="5">($B23*D6)*POWER(1+$C$18,D$19)</f>
        <v>58940984.3</v>
      </c>
      <c r="E23" s="56">
        <f t="shared" si="5"/>
        <v>63603216.16</v>
      </c>
      <c r="F23" s="56">
        <f t="shared" si="5"/>
        <v>68634230.56</v>
      </c>
      <c r="G23" s="56">
        <f t="shared" si="5"/>
        <v>74063198.2</v>
      </c>
      <c r="H23" s="56">
        <f t="shared" si="5"/>
        <v>79921597.18</v>
      </c>
      <c r="I23" s="56">
        <f t="shared" si="5"/>
        <v>86243395.51</v>
      </c>
      <c r="J23" s="56">
        <f t="shared" si="5"/>
        <v>93065248.1</v>
      </c>
      <c r="K23" s="56">
        <f t="shared" si="5"/>
        <v>100426709.2</v>
      </c>
      <c r="L23" s="56">
        <f t="shared" si="5"/>
        <v>108370461.9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5" t="s">
        <v>74</v>
      </c>
      <c r="B24" s="60">
        <v>3.374448E7</v>
      </c>
      <c r="C24" s="56">
        <f t="shared" si="2"/>
        <v>33744480</v>
      </c>
      <c r="D24" s="56">
        <f t="shared" ref="D24:L24" si="6">($B24*D7)*POWER(1+$C$18,D$19)</f>
        <v>39293989.54</v>
      </c>
      <c r="E24" s="56">
        <f t="shared" si="6"/>
        <v>42402144.11</v>
      </c>
      <c r="F24" s="56">
        <f t="shared" si="6"/>
        <v>45756153.71</v>
      </c>
      <c r="G24" s="56">
        <f t="shared" si="6"/>
        <v>49375465.47</v>
      </c>
      <c r="H24" s="56">
        <f t="shared" si="6"/>
        <v>53281064.78</v>
      </c>
      <c r="I24" s="56">
        <f t="shared" si="6"/>
        <v>57495597.01</v>
      </c>
      <c r="J24" s="56">
        <f t="shared" si="6"/>
        <v>62043498.73</v>
      </c>
      <c r="K24" s="56">
        <f t="shared" si="6"/>
        <v>66951139.48</v>
      </c>
      <c r="L24" s="56">
        <f t="shared" si="6"/>
        <v>72246974.61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5" t="s">
        <v>75</v>
      </c>
      <c r="B25" s="60">
        <v>4.21806E7</v>
      </c>
      <c r="C25" s="56">
        <f t="shared" si="2"/>
        <v>42180600</v>
      </c>
      <c r="D25" s="56">
        <f t="shared" ref="D25:L25" si="7">($B25*D8)*POWER(1+$C$18,D$19)</f>
        <v>49117486.92</v>
      </c>
      <c r="E25" s="56">
        <f t="shared" si="7"/>
        <v>53002680.14</v>
      </c>
      <c r="F25" s="56">
        <f t="shared" si="7"/>
        <v>57195192.13</v>
      </c>
      <c r="G25" s="56">
        <f t="shared" si="7"/>
        <v>61719331.83</v>
      </c>
      <c r="H25" s="56">
        <f t="shared" si="7"/>
        <v>66601330.98</v>
      </c>
      <c r="I25" s="56">
        <f t="shared" si="7"/>
        <v>71869496.26</v>
      </c>
      <c r="J25" s="56">
        <f t="shared" si="7"/>
        <v>77554373.41</v>
      </c>
      <c r="K25" s="56">
        <f t="shared" si="7"/>
        <v>83688924.35</v>
      </c>
      <c r="L25" s="56">
        <f t="shared" si="7"/>
        <v>90308718.27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5" t="s">
        <v>76</v>
      </c>
      <c r="B26" s="60">
        <v>1.0123344E8</v>
      </c>
      <c r="C26" s="56">
        <f t="shared" si="2"/>
        <v>101233440</v>
      </c>
      <c r="D26" s="56">
        <f t="shared" ref="D26:L26" si="8">($B26*D9)*POWER(1+$C$18,D$19)</f>
        <v>117881968.6</v>
      </c>
      <c r="E26" s="56">
        <f t="shared" si="8"/>
        <v>127206432.3</v>
      </c>
      <c r="F26" s="56">
        <f t="shared" si="8"/>
        <v>137268461.1</v>
      </c>
      <c r="G26" s="56">
        <f t="shared" si="8"/>
        <v>148126396.4</v>
      </c>
      <c r="H26" s="56">
        <f t="shared" si="8"/>
        <v>159843194.4</v>
      </c>
      <c r="I26" s="56">
        <f t="shared" si="8"/>
        <v>172486791</v>
      </c>
      <c r="J26" s="56">
        <f t="shared" si="8"/>
        <v>186130496.2</v>
      </c>
      <c r="K26" s="56">
        <f t="shared" si="8"/>
        <v>200853418.4</v>
      </c>
      <c r="L26" s="56">
        <f t="shared" si="8"/>
        <v>216740923.8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5" t="s">
        <v>77</v>
      </c>
      <c r="B27" s="60">
        <v>3.374448E7</v>
      </c>
      <c r="C27" s="56">
        <f t="shared" si="2"/>
        <v>33744480</v>
      </c>
      <c r="D27" s="56">
        <f t="shared" ref="D27:L27" si="9">($B27*D10)*POWER(1+$C$18,D$19)</f>
        <v>39293989.54</v>
      </c>
      <c r="E27" s="56">
        <f t="shared" si="9"/>
        <v>42402144.11</v>
      </c>
      <c r="F27" s="56">
        <f t="shared" si="9"/>
        <v>45756153.71</v>
      </c>
      <c r="G27" s="56">
        <f t="shared" si="9"/>
        <v>49375465.47</v>
      </c>
      <c r="H27" s="56">
        <f t="shared" si="9"/>
        <v>53281064.78</v>
      </c>
      <c r="I27" s="56">
        <f t="shared" si="9"/>
        <v>57495597.01</v>
      </c>
      <c r="J27" s="56">
        <f t="shared" si="9"/>
        <v>62043498.73</v>
      </c>
      <c r="K27" s="56">
        <f t="shared" si="9"/>
        <v>66951139.48</v>
      </c>
      <c r="L27" s="56">
        <f t="shared" si="9"/>
        <v>72246974.61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5" t="s">
        <v>78</v>
      </c>
      <c r="B28" s="60">
        <v>3.374448E7</v>
      </c>
      <c r="C28" s="56">
        <f t="shared" si="2"/>
        <v>33744480</v>
      </c>
      <c r="D28" s="56">
        <f t="shared" ref="D28:L28" si="10">($B28*D11)*POWER(1+$C$18,D$19)</f>
        <v>39293989.54</v>
      </c>
      <c r="E28" s="56">
        <f t="shared" si="10"/>
        <v>42402144.11</v>
      </c>
      <c r="F28" s="56">
        <f t="shared" si="10"/>
        <v>45756153.71</v>
      </c>
      <c r="G28" s="56">
        <f t="shared" si="10"/>
        <v>49375465.47</v>
      </c>
      <c r="H28" s="56">
        <f t="shared" si="10"/>
        <v>53281064.78</v>
      </c>
      <c r="I28" s="56">
        <f t="shared" si="10"/>
        <v>57495597.01</v>
      </c>
      <c r="J28" s="56">
        <f t="shared" si="10"/>
        <v>62043498.73</v>
      </c>
      <c r="K28" s="56">
        <f t="shared" si="10"/>
        <v>66951139.48</v>
      </c>
      <c r="L28" s="56">
        <f t="shared" si="10"/>
        <v>72246974.61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5" t="s">
        <v>79</v>
      </c>
      <c r="B29" s="60">
        <f>101233440/3</f>
        <v>33744480</v>
      </c>
      <c r="C29" s="56">
        <f t="shared" si="2"/>
        <v>101233440</v>
      </c>
      <c r="D29" s="56">
        <f t="shared" ref="D29:L29" si="11">($B29*D12)*POWER(1+$C$18,D$19)</f>
        <v>117881968.6</v>
      </c>
      <c r="E29" s="56">
        <f t="shared" si="11"/>
        <v>127206432.3</v>
      </c>
      <c r="F29" s="56">
        <f t="shared" si="11"/>
        <v>137268461.1</v>
      </c>
      <c r="G29" s="56">
        <f t="shared" si="11"/>
        <v>148126396.4</v>
      </c>
      <c r="H29" s="56">
        <f t="shared" si="11"/>
        <v>159843194.4</v>
      </c>
      <c r="I29" s="56">
        <f t="shared" si="11"/>
        <v>172486791</v>
      </c>
      <c r="J29" s="56">
        <f t="shared" si="11"/>
        <v>186130496.2</v>
      </c>
      <c r="K29" s="56">
        <f t="shared" si="11"/>
        <v>200853418.4</v>
      </c>
      <c r="L29" s="56">
        <f t="shared" si="11"/>
        <v>216740923.8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5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5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1" t="s">
        <v>83</v>
      </c>
      <c r="B34" s="12"/>
      <c r="C34" s="56">
        <f>+C25+Personal!C29+Personal!C26+Personal!C21+C27</f>
        <v>345880920</v>
      </c>
      <c r="D34" s="56">
        <f>+D25+Personal!D29+Personal!D26+Personal!D21+D27</f>
        <v>402763392.7</v>
      </c>
      <c r="E34" s="56">
        <f>+E25+Personal!E29+Personal!E26+Personal!E21+E27</f>
        <v>434621977.1</v>
      </c>
      <c r="F34" s="56">
        <f>+F25+Personal!F29+Personal!F26+Personal!F21+F27</f>
        <v>469000575.5</v>
      </c>
      <c r="G34" s="56">
        <f>+G25+Personal!G29+Personal!G26+Personal!G21+G27</f>
        <v>506098521</v>
      </c>
      <c r="H34" s="56">
        <f>+H25+Personal!H29+Personal!H26+Personal!H21+H27</f>
        <v>546130914</v>
      </c>
      <c r="I34" s="56">
        <f>+I25+Personal!I29+Personal!I26+Personal!I21+I27</f>
        <v>589329869.3</v>
      </c>
      <c r="J34" s="56">
        <f>+J25+Personal!J29+Personal!J26+Personal!J21+J27</f>
        <v>635945862</v>
      </c>
      <c r="K34" s="56">
        <f>+K25+Personal!K29+Personal!K26+Personal!K21+K27</f>
        <v>686249179.7</v>
      </c>
      <c r="L34" s="56">
        <f>+L25+Personal!L29+Personal!L26+Personal!L21+L27</f>
        <v>740531489.8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1" t="s">
        <v>84</v>
      </c>
      <c r="B35" s="12"/>
      <c r="C35" s="56">
        <f>+C20+C23+Personal!C24+Personal!C28</f>
        <v>202466880</v>
      </c>
      <c r="D35" s="56">
        <f>+D20+D23+Personal!D24+Personal!D28</f>
        <v>235763937.2</v>
      </c>
      <c r="E35" s="56">
        <f>+E20+E23+Personal!E24+Personal!E28</f>
        <v>254412864.6</v>
      </c>
      <c r="F35" s="56">
        <f>+F20+F23+Personal!F24+Personal!F28</f>
        <v>274536922.2</v>
      </c>
      <c r="G35" s="56">
        <f>+G20+G23+Personal!G24+Personal!G28</f>
        <v>296252792.8</v>
      </c>
      <c r="H35" s="56">
        <f>+H20+H23+Personal!H24+Personal!H28</f>
        <v>319686388.7</v>
      </c>
      <c r="I35" s="56">
        <f>+I20+I23+Personal!I24+Personal!I28</f>
        <v>344973582</v>
      </c>
      <c r="J35" s="56">
        <f>+J20+J23+Personal!J24+Personal!J28</f>
        <v>372260992.4</v>
      </c>
      <c r="K35" s="56">
        <f>+K20+K23+Personal!K24+Personal!K28</f>
        <v>401706836.9</v>
      </c>
      <c r="L35" s="56">
        <f>+L20+L23+Personal!L24+Personal!L28</f>
        <v>433481847.7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1" t="s">
        <v>85</v>
      </c>
      <c r="B36" s="12"/>
      <c r="C36" s="56">
        <f>+Personal!C22</f>
        <v>67488960</v>
      </c>
      <c r="D36" s="56">
        <f>+Personal!D22</f>
        <v>78587979.07</v>
      </c>
      <c r="E36" s="56">
        <f>+Personal!E22</f>
        <v>84804288.22</v>
      </c>
      <c r="F36" s="56">
        <f>+Personal!F22</f>
        <v>91512307.41</v>
      </c>
      <c r="G36" s="56">
        <f>+Personal!G22</f>
        <v>98750930.93</v>
      </c>
      <c r="H36" s="56">
        <f>+Personal!H22</f>
        <v>106562129.6</v>
      </c>
      <c r="I36" s="56">
        <f>+Personal!I22</f>
        <v>114991194</v>
      </c>
      <c r="J36" s="56">
        <f>+Personal!J22</f>
        <v>124086997.5</v>
      </c>
      <c r="K36" s="56">
        <f>+Personal!K22</f>
        <v>133902279</v>
      </c>
      <c r="L36" s="56">
        <f>+Personal!L22</f>
        <v>144493949.2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34:B34"/>
    <mergeCell ref="A35:B35"/>
    <mergeCell ref="A36:B36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9.63"/>
    <col customWidth="1" min="3" max="3" width="15.75"/>
    <col customWidth="1" min="4" max="4" width="15.38"/>
    <col customWidth="1" min="5" max="5" width="18.75"/>
    <col customWidth="1" min="6" max="6" width="18.0"/>
    <col customWidth="1" min="7" max="7" width="11.38"/>
    <col customWidth="1" min="8" max="8" width="12.75"/>
    <col customWidth="1" min="9" max="9" width="18.13"/>
    <col customWidth="1" min="10" max="10" width="16.63"/>
    <col customWidth="1" min="11" max="11" width="18.25"/>
    <col customWidth="1" min="12" max="12" width="18.13"/>
    <col customWidth="1" min="13" max="13" width="16.63"/>
    <col customWidth="1" min="14" max="14" width="18.25"/>
    <col customWidth="1" min="15" max="15" width="18.13"/>
    <col customWidth="1" min="16" max="26" width="11.38"/>
  </cols>
  <sheetData>
    <row r="1">
      <c r="A1" s="61"/>
      <c r="B1" s="61"/>
      <c r="C1" s="62" t="s">
        <v>86</v>
      </c>
      <c r="D1" s="12"/>
      <c r="E1" s="63">
        <v>2.0E8</v>
      </c>
      <c r="F1" s="61"/>
      <c r="G1" s="64"/>
      <c r="H1" s="65"/>
      <c r="I1" s="65"/>
      <c r="J1" s="65"/>
      <c r="K1" s="65"/>
      <c r="L1" s="61"/>
      <c r="M1" s="61"/>
      <c r="N1" s="61"/>
      <c r="O1" s="61"/>
      <c r="P1" s="61"/>
    </row>
    <row r="2" ht="14.25" customHeight="1">
      <c r="A2" s="61"/>
      <c r="B2" s="61"/>
      <c r="C2" s="62" t="s">
        <v>87</v>
      </c>
      <c r="D2" s="12"/>
      <c r="E2" s="63">
        <v>300000.0</v>
      </c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>
      <c r="A3" s="61"/>
      <c r="B3" s="61"/>
      <c r="C3" s="62" t="s">
        <v>88</v>
      </c>
      <c r="D3" s="12"/>
      <c r="E3" s="66">
        <v>84.0</v>
      </c>
      <c r="F3" s="61" t="s">
        <v>89</v>
      </c>
      <c r="G3" s="61"/>
      <c r="H3" s="61"/>
      <c r="I3" s="61"/>
      <c r="J3" s="61"/>
      <c r="K3" s="61"/>
      <c r="L3" s="61"/>
      <c r="M3" s="61"/>
      <c r="N3" s="61"/>
      <c r="O3" s="61"/>
      <c r="P3" s="61"/>
    </row>
    <row r="4">
      <c r="A4" s="61"/>
      <c r="B4" s="61"/>
      <c r="C4" s="62" t="s">
        <v>90</v>
      </c>
      <c r="D4" s="12"/>
      <c r="E4" s="67">
        <v>0.0217</v>
      </c>
      <c r="F4" s="61" t="s">
        <v>91</v>
      </c>
      <c r="G4" s="68">
        <v>0.0018</v>
      </c>
      <c r="H4" s="61" t="s">
        <v>92</v>
      </c>
      <c r="I4" s="61"/>
      <c r="J4" s="61"/>
      <c r="K4" s="61"/>
      <c r="L4" s="61"/>
      <c r="M4" s="61"/>
      <c r="N4" s="61"/>
      <c r="O4" s="61"/>
      <c r="P4" s="61"/>
    </row>
    <row r="5">
      <c r="A5" s="61"/>
      <c r="B5" s="61"/>
      <c r="C5" s="62" t="s">
        <v>93</v>
      </c>
      <c r="D5" s="12"/>
      <c r="E5" s="63">
        <f>C10</f>
        <v>5203865.691</v>
      </c>
      <c r="F5" s="61" t="s">
        <v>91</v>
      </c>
      <c r="G5" s="61"/>
      <c r="H5" s="61"/>
      <c r="I5" s="61"/>
      <c r="J5" s="61"/>
      <c r="K5" s="61"/>
      <c r="L5" s="61"/>
      <c r="M5" s="61"/>
      <c r="N5" s="61"/>
      <c r="O5" s="61"/>
      <c r="P5" s="61"/>
    </row>
    <row r="6">
      <c r="A6" s="61"/>
      <c r="B6" s="61"/>
      <c r="C6" s="65"/>
      <c r="D6" s="65"/>
      <c r="E6" s="65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>
      <c r="A7" s="61"/>
      <c r="B7" s="69" t="s">
        <v>94</v>
      </c>
      <c r="C7" s="70"/>
      <c r="D7" s="70"/>
      <c r="E7" s="70"/>
      <c r="F7" s="12"/>
      <c r="G7" s="61"/>
      <c r="H7" s="69" t="s">
        <v>95</v>
      </c>
      <c r="I7" s="70"/>
      <c r="J7" s="70"/>
      <c r="K7" s="70"/>
      <c r="L7" s="12"/>
      <c r="M7" s="61"/>
      <c r="N7" s="61"/>
      <c r="O7" s="61"/>
      <c r="P7" s="61"/>
    </row>
    <row r="8">
      <c r="A8" s="61"/>
      <c r="B8" s="71" t="s">
        <v>96</v>
      </c>
      <c r="C8" s="72" t="s">
        <v>97</v>
      </c>
      <c r="D8" s="72" t="s">
        <v>98</v>
      </c>
      <c r="E8" s="72" t="s">
        <v>99</v>
      </c>
      <c r="F8" s="72" t="s">
        <v>100</v>
      </c>
      <c r="G8" s="61"/>
      <c r="H8" s="73" t="s">
        <v>101</v>
      </c>
      <c r="I8" s="74" t="s">
        <v>102</v>
      </c>
      <c r="J8" s="74" t="s">
        <v>98</v>
      </c>
      <c r="K8" s="74" t="s">
        <v>99</v>
      </c>
      <c r="L8" s="74" t="s">
        <v>100</v>
      </c>
      <c r="P8" s="61"/>
    </row>
    <row r="9">
      <c r="A9" s="61"/>
      <c r="B9" s="75">
        <v>0.0</v>
      </c>
      <c r="C9" s="66" t="s">
        <v>103</v>
      </c>
      <c r="D9" s="76"/>
      <c r="E9" s="66" t="s">
        <v>103</v>
      </c>
      <c r="F9" s="77">
        <f>E2+E1</f>
        <v>200300000</v>
      </c>
      <c r="G9" s="61"/>
      <c r="H9" s="75">
        <v>1.0</v>
      </c>
      <c r="I9" s="77">
        <f t="shared" ref="I9:K9" si="1">SUM(C10:C21)</f>
        <v>62446388.3</v>
      </c>
      <c r="J9" s="77">
        <f t="shared" si="1"/>
        <v>50836905.72</v>
      </c>
      <c r="K9" s="77">
        <f t="shared" si="1"/>
        <v>11609482.58</v>
      </c>
      <c r="L9" s="77">
        <f>F21</f>
        <v>188690517.4</v>
      </c>
      <c r="P9" s="61"/>
    </row>
    <row r="10">
      <c r="A10" s="61"/>
      <c r="B10" s="75">
        <v>1.0</v>
      </c>
      <c r="C10" s="77">
        <f t="shared" ref="C10:C93" si="3">-PMT($E$4,$E$3,$F$9)</f>
        <v>5203865.691</v>
      </c>
      <c r="D10" s="76">
        <f t="shared" ref="D10:D93" si="4">F9*$E$4</f>
        <v>4346510</v>
      </c>
      <c r="E10" s="77">
        <f t="shared" ref="E10:E93" si="5">C10-D10</f>
        <v>857355.6913</v>
      </c>
      <c r="F10" s="77">
        <f t="shared" ref="F10:F93" si="6">F9-E10</f>
        <v>199442644.3</v>
      </c>
      <c r="G10" s="61"/>
      <c r="H10" s="75">
        <v>2.0</v>
      </c>
      <c r="I10" s="77">
        <f t="shared" ref="I10:K10" si="2">SUM(C22:C33)</f>
        <v>62446388.3</v>
      </c>
      <c r="J10" s="77">
        <f t="shared" si="2"/>
        <v>47425570.27</v>
      </c>
      <c r="K10" s="77">
        <f t="shared" si="2"/>
        <v>15020818.02</v>
      </c>
      <c r="L10" s="77">
        <f>F33</f>
        <v>173669699.4</v>
      </c>
      <c r="P10" s="61"/>
    </row>
    <row r="11">
      <c r="A11" s="61"/>
      <c r="B11" s="75">
        <v>2.0</v>
      </c>
      <c r="C11" s="77">
        <f t="shared" si="3"/>
        <v>5203865.691</v>
      </c>
      <c r="D11" s="76">
        <f t="shared" si="4"/>
        <v>4327905.381</v>
      </c>
      <c r="E11" s="77">
        <f t="shared" si="5"/>
        <v>875960.3098</v>
      </c>
      <c r="F11" s="77">
        <f t="shared" si="6"/>
        <v>198566684</v>
      </c>
      <c r="G11" s="61"/>
      <c r="H11" s="75">
        <v>3.0</v>
      </c>
      <c r="I11" s="77">
        <f t="shared" ref="I11:K11" si="7">SUM(C34:C45)</f>
        <v>62446388.3</v>
      </c>
      <c r="J11" s="77">
        <f t="shared" si="7"/>
        <v>43011846.53</v>
      </c>
      <c r="K11" s="77">
        <f t="shared" si="7"/>
        <v>19434541.77</v>
      </c>
      <c r="L11" s="77">
        <f>F45</f>
        <v>154235157.6</v>
      </c>
      <c r="P11" s="61"/>
    </row>
    <row r="12">
      <c r="A12" s="61"/>
      <c r="B12" s="75">
        <v>3.0</v>
      </c>
      <c r="C12" s="77">
        <f t="shared" si="3"/>
        <v>5203865.691</v>
      </c>
      <c r="D12" s="76">
        <f t="shared" si="4"/>
        <v>4308897.043</v>
      </c>
      <c r="E12" s="77">
        <f t="shared" si="5"/>
        <v>894968.6486</v>
      </c>
      <c r="F12" s="77">
        <f t="shared" si="6"/>
        <v>197671715.4</v>
      </c>
      <c r="G12" s="61"/>
      <c r="H12" s="75">
        <v>4.0</v>
      </c>
      <c r="I12" s="77">
        <f t="shared" ref="I12:K12" si="8">SUM(C46:C57)</f>
        <v>62446388.3</v>
      </c>
      <c r="J12" s="77">
        <f t="shared" si="8"/>
        <v>37301192.26</v>
      </c>
      <c r="K12" s="77">
        <f t="shared" si="8"/>
        <v>25145196.03</v>
      </c>
      <c r="L12" s="77">
        <f>F57</f>
        <v>129089961.6</v>
      </c>
      <c r="P12" s="61"/>
    </row>
    <row r="13">
      <c r="A13" s="61"/>
      <c r="B13" s="75">
        <v>4.0</v>
      </c>
      <c r="C13" s="77">
        <f t="shared" si="3"/>
        <v>5203865.691</v>
      </c>
      <c r="D13" s="76">
        <f t="shared" si="4"/>
        <v>4289476.223</v>
      </c>
      <c r="E13" s="77">
        <f t="shared" si="5"/>
        <v>914389.4682</v>
      </c>
      <c r="F13" s="77">
        <f t="shared" si="6"/>
        <v>196757325.9</v>
      </c>
      <c r="G13" s="61"/>
      <c r="H13" s="75">
        <v>5.0</v>
      </c>
      <c r="I13" s="77">
        <f t="shared" ref="I13:K13" si="9">SUM(C58:C69)</f>
        <v>62446388.3</v>
      </c>
      <c r="J13" s="77">
        <f t="shared" si="9"/>
        <v>29912516.84</v>
      </c>
      <c r="K13" s="77">
        <f t="shared" si="9"/>
        <v>32533871.45</v>
      </c>
      <c r="L13" s="77">
        <f>F69</f>
        <v>96556090.15</v>
      </c>
      <c r="P13" s="61"/>
    </row>
    <row r="14">
      <c r="A14" s="61"/>
      <c r="B14" s="75">
        <v>5.0</v>
      </c>
      <c r="C14" s="77">
        <f t="shared" si="3"/>
        <v>5203865.691</v>
      </c>
      <c r="D14" s="76">
        <f t="shared" si="4"/>
        <v>4269633.972</v>
      </c>
      <c r="E14" s="77">
        <f t="shared" si="5"/>
        <v>934231.7197</v>
      </c>
      <c r="F14" s="77">
        <f t="shared" si="6"/>
        <v>195823094.2</v>
      </c>
      <c r="G14" s="61"/>
      <c r="H14" s="75">
        <v>6.0</v>
      </c>
      <c r="I14" s="77">
        <f t="shared" ref="I14:K14" si="10">SUM(C70:C81)</f>
        <v>62446388.3</v>
      </c>
      <c r="J14" s="77">
        <f t="shared" si="10"/>
        <v>20352749.81</v>
      </c>
      <c r="K14" s="77">
        <f t="shared" si="10"/>
        <v>42093638.49</v>
      </c>
      <c r="L14" s="77">
        <f>F81</f>
        <v>54462451.66</v>
      </c>
      <c r="P14" s="61"/>
    </row>
    <row r="15">
      <c r="A15" s="61"/>
      <c r="B15" s="75">
        <v>6.0</v>
      </c>
      <c r="C15" s="77">
        <f t="shared" si="3"/>
        <v>5203865.691</v>
      </c>
      <c r="D15" s="76">
        <f t="shared" si="4"/>
        <v>4249361.143</v>
      </c>
      <c r="E15" s="77">
        <f t="shared" si="5"/>
        <v>954504.548</v>
      </c>
      <c r="F15" s="77">
        <f t="shared" si="6"/>
        <v>194868589.6</v>
      </c>
      <c r="G15" s="61"/>
      <c r="H15" s="75">
        <v>7.0</v>
      </c>
      <c r="I15" s="77">
        <f t="shared" ref="I15:K15" si="11">SUM(C82:C93)</f>
        <v>62446388.3</v>
      </c>
      <c r="J15" s="77">
        <f t="shared" si="11"/>
        <v>7983936.635</v>
      </c>
      <c r="K15" s="77">
        <f t="shared" si="11"/>
        <v>54462451.66</v>
      </c>
      <c r="L15" s="77">
        <f>F93</f>
        <v>0.0000009723007679</v>
      </c>
      <c r="P15" s="61"/>
    </row>
    <row r="16">
      <c r="A16" s="61"/>
      <c r="B16" s="75">
        <v>7.0</v>
      </c>
      <c r="C16" s="77">
        <f t="shared" si="3"/>
        <v>5203865.691</v>
      </c>
      <c r="D16" s="76">
        <f t="shared" si="4"/>
        <v>4228648.395</v>
      </c>
      <c r="E16" s="77">
        <f t="shared" si="5"/>
        <v>975217.2967</v>
      </c>
      <c r="F16" s="77">
        <f t="shared" si="6"/>
        <v>193893372.3</v>
      </c>
      <c r="G16" s="61"/>
      <c r="H16" s="78" t="s">
        <v>104</v>
      </c>
      <c r="I16" s="63">
        <f t="shared" ref="I16:K16" si="12">SUM(I9:I15)</f>
        <v>437124718.1</v>
      </c>
      <c r="J16" s="63">
        <f t="shared" si="12"/>
        <v>236824718.1</v>
      </c>
      <c r="K16" s="63">
        <f t="shared" si="12"/>
        <v>200300000</v>
      </c>
      <c r="L16" s="79">
        <f>I16-J16-K16</f>
        <v>0.00000002980232239</v>
      </c>
      <c r="P16" s="61"/>
    </row>
    <row r="17">
      <c r="A17" s="61"/>
      <c r="B17" s="75">
        <v>8.0</v>
      </c>
      <c r="C17" s="77">
        <f t="shared" si="3"/>
        <v>5203865.691</v>
      </c>
      <c r="D17" s="76">
        <f t="shared" si="4"/>
        <v>4207486.179</v>
      </c>
      <c r="E17" s="77">
        <f t="shared" si="5"/>
        <v>996379.512</v>
      </c>
      <c r="F17" s="77">
        <f t="shared" si="6"/>
        <v>192896992.8</v>
      </c>
      <c r="G17" s="61"/>
      <c r="H17" s="61"/>
      <c r="I17" s="61"/>
      <c r="J17" s="61"/>
      <c r="P17" s="61"/>
    </row>
    <row r="18">
      <c r="A18" s="61"/>
      <c r="B18" s="75">
        <v>9.0</v>
      </c>
      <c r="C18" s="77">
        <f t="shared" si="3"/>
        <v>5203865.691</v>
      </c>
      <c r="D18" s="76">
        <f t="shared" si="4"/>
        <v>4185864.744</v>
      </c>
      <c r="E18" s="77">
        <f t="shared" si="5"/>
        <v>1018000.947</v>
      </c>
      <c r="F18" s="77">
        <f t="shared" si="6"/>
        <v>191878991.9</v>
      </c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>
      <c r="A19" s="61"/>
      <c r="B19" s="75">
        <v>10.0</v>
      </c>
      <c r="C19" s="77">
        <f t="shared" si="3"/>
        <v>5203865.691</v>
      </c>
      <c r="D19" s="76">
        <f t="shared" si="4"/>
        <v>4163774.123</v>
      </c>
      <c r="E19" s="77">
        <f t="shared" si="5"/>
        <v>1040091.568</v>
      </c>
      <c r="F19" s="77">
        <f t="shared" si="6"/>
        <v>190838900.3</v>
      </c>
      <c r="G19" s="61"/>
      <c r="H19" s="61"/>
      <c r="I19" s="61"/>
      <c r="J19" s="61"/>
      <c r="P19" s="61"/>
    </row>
    <row r="20">
      <c r="A20" s="61"/>
      <c r="B20" s="75">
        <v>11.0</v>
      </c>
      <c r="C20" s="77">
        <f t="shared" si="3"/>
        <v>5203865.691</v>
      </c>
      <c r="D20" s="76">
        <f t="shared" si="4"/>
        <v>4141204.136</v>
      </c>
      <c r="E20" s="77">
        <f t="shared" si="5"/>
        <v>1062661.555</v>
      </c>
      <c r="F20" s="77">
        <f t="shared" si="6"/>
        <v>189776238.7</v>
      </c>
      <c r="G20" s="61"/>
      <c r="H20" s="61"/>
      <c r="I20" s="61"/>
      <c r="J20" s="61"/>
      <c r="P20" s="61"/>
    </row>
    <row r="21" ht="15.75" customHeight="1">
      <c r="A21" s="61"/>
      <c r="B21" s="75">
        <v>12.0</v>
      </c>
      <c r="C21" s="77">
        <f t="shared" si="3"/>
        <v>5203865.691</v>
      </c>
      <c r="D21" s="76">
        <f t="shared" si="4"/>
        <v>4118144.381</v>
      </c>
      <c r="E21" s="77">
        <f t="shared" si="5"/>
        <v>1085721.311</v>
      </c>
      <c r="F21" s="77">
        <f t="shared" si="6"/>
        <v>188690517.4</v>
      </c>
      <c r="G21" s="61"/>
      <c r="H21" s="61"/>
      <c r="I21" s="61"/>
      <c r="J21" s="61"/>
      <c r="P21" s="61"/>
    </row>
    <row r="22" ht="15.75" customHeight="1">
      <c r="A22" s="61"/>
      <c r="B22" s="75">
        <v>13.0</v>
      </c>
      <c r="C22" s="77">
        <f t="shared" si="3"/>
        <v>5203865.691</v>
      </c>
      <c r="D22" s="76">
        <f t="shared" si="4"/>
        <v>4094584.228</v>
      </c>
      <c r="E22" s="77">
        <f t="shared" si="5"/>
        <v>1109281.463</v>
      </c>
      <c r="F22" s="77">
        <f t="shared" si="6"/>
        <v>187581236</v>
      </c>
      <c r="G22" s="61"/>
      <c r="H22" s="61"/>
      <c r="I22" s="61"/>
      <c r="J22" s="61"/>
      <c r="P22" s="61"/>
    </row>
    <row r="23" ht="15.75" customHeight="1">
      <c r="A23" s="61"/>
      <c r="B23" s="75">
        <v>14.0</v>
      </c>
      <c r="C23" s="77">
        <f t="shared" si="3"/>
        <v>5203865.691</v>
      </c>
      <c r="D23" s="76">
        <f t="shared" si="4"/>
        <v>4070512.82</v>
      </c>
      <c r="E23" s="77">
        <f t="shared" si="5"/>
        <v>1133352.871</v>
      </c>
      <c r="F23" s="77">
        <f t="shared" si="6"/>
        <v>186447883.1</v>
      </c>
      <c r="G23" s="61"/>
      <c r="H23" s="61"/>
      <c r="I23" s="61"/>
      <c r="J23" s="61"/>
      <c r="P23" s="61"/>
    </row>
    <row r="24" ht="15.75" customHeight="1">
      <c r="A24" s="61"/>
      <c r="B24" s="75">
        <v>15.0</v>
      </c>
      <c r="C24" s="77">
        <f t="shared" si="3"/>
        <v>5203865.691</v>
      </c>
      <c r="D24" s="76">
        <f t="shared" si="4"/>
        <v>4045919.063</v>
      </c>
      <c r="E24" s="77">
        <f t="shared" si="5"/>
        <v>1157946.628</v>
      </c>
      <c r="F24" s="77">
        <f t="shared" si="6"/>
        <v>185289936.5</v>
      </c>
      <c r="G24" s="61"/>
      <c r="H24" s="61"/>
      <c r="I24" s="61"/>
      <c r="J24" s="61"/>
      <c r="P24" s="61"/>
    </row>
    <row r="25" ht="15.75" customHeight="1">
      <c r="A25" s="61"/>
      <c r="B25" s="75">
        <v>16.0</v>
      </c>
      <c r="C25" s="77">
        <f t="shared" si="3"/>
        <v>5203865.691</v>
      </c>
      <c r="D25" s="76">
        <f t="shared" si="4"/>
        <v>4020791.621</v>
      </c>
      <c r="E25" s="77">
        <f t="shared" si="5"/>
        <v>1183074.07</v>
      </c>
      <c r="F25" s="77">
        <f t="shared" si="6"/>
        <v>184106862.4</v>
      </c>
      <c r="G25" s="61"/>
      <c r="H25" s="61"/>
      <c r="I25" s="61"/>
      <c r="J25" s="61"/>
      <c r="P25" s="61"/>
    </row>
    <row r="26" ht="15.75" customHeight="1">
      <c r="A26" s="61"/>
      <c r="B26" s="75">
        <v>17.0</v>
      </c>
      <c r="C26" s="77">
        <f t="shared" si="3"/>
        <v>5203865.691</v>
      </c>
      <c r="D26" s="76">
        <f t="shared" si="4"/>
        <v>3995118.914</v>
      </c>
      <c r="E26" s="77">
        <f t="shared" si="5"/>
        <v>1208746.777</v>
      </c>
      <c r="F26" s="77">
        <f t="shared" si="6"/>
        <v>182898115.6</v>
      </c>
      <c r="G26" s="61"/>
      <c r="H26" s="61"/>
      <c r="I26" s="61"/>
      <c r="J26" s="61"/>
      <c r="P26" s="61"/>
    </row>
    <row r="27" ht="15.75" customHeight="1">
      <c r="A27" s="61"/>
      <c r="B27" s="75">
        <v>18.0</v>
      </c>
      <c r="C27" s="77">
        <f t="shared" si="3"/>
        <v>5203865.691</v>
      </c>
      <c r="D27" s="76">
        <f t="shared" si="4"/>
        <v>3968889.109</v>
      </c>
      <c r="E27" s="77">
        <f t="shared" si="5"/>
        <v>1234976.582</v>
      </c>
      <c r="F27" s="77">
        <f t="shared" si="6"/>
        <v>181663139</v>
      </c>
      <c r="G27" s="61"/>
      <c r="H27" s="61"/>
      <c r="I27" s="61"/>
      <c r="J27" s="61"/>
      <c r="P27" s="61"/>
    </row>
    <row r="28" ht="15.75" customHeight="1">
      <c r="A28" s="61"/>
      <c r="B28" s="75">
        <v>19.0</v>
      </c>
      <c r="C28" s="77">
        <f t="shared" si="3"/>
        <v>5203865.691</v>
      </c>
      <c r="D28" s="76">
        <f t="shared" si="4"/>
        <v>3942090.117</v>
      </c>
      <c r="E28" s="77">
        <f t="shared" si="5"/>
        <v>1261775.574</v>
      </c>
      <c r="F28" s="77">
        <f t="shared" si="6"/>
        <v>180401363.5</v>
      </c>
      <c r="G28" s="61"/>
      <c r="H28" s="61"/>
      <c r="I28" s="61"/>
      <c r="J28" s="61"/>
      <c r="P28" s="61"/>
    </row>
    <row r="29" ht="15.75" customHeight="1">
      <c r="A29" s="61"/>
      <c r="B29" s="75">
        <v>20.0</v>
      </c>
      <c r="C29" s="77">
        <f t="shared" si="3"/>
        <v>5203865.691</v>
      </c>
      <c r="D29" s="76">
        <f t="shared" si="4"/>
        <v>3914709.587</v>
      </c>
      <c r="E29" s="77">
        <f t="shared" si="5"/>
        <v>1289156.104</v>
      </c>
      <c r="F29" s="77">
        <f t="shared" si="6"/>
        <v>179112207.4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ht="15.75" customHeight="1">
      <c r="A30" s="61"/>
      <c r="B30" s="75">
        <v>21.0</v>
      </c>
      <c r="C30" s="77">
        <f t="shared" si="3"/>
        <v>5203865.691</v>
      </c>
      <c r="D30" s="76">
        <f t="shared" si="4"/>
        <v>3886734.9</v>
      </c>
      <c r="E30" s="77">
        <f t="shared" si="5"/>
        <v>1317130.792</v>
      </c>
      <c r="F30" s="77">
        <f t="shared" si="6"/>
        <v>177795076.6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</row>
    <row r="31" ht="15.75" customHeight="1">
      <c r="A31" s="61"/>
      <c r="B31" s="75">
        <v>22.0</v>
      </c>
      <c r="C31" s="77">
        <f t="shared" si="3"/>
        <v>5203865.691</v>
      </c>
      <c r="D31" s="76">
        <f t="shared" si="4"/>
        <v>3858153.161</v>
      </c>
      <c r="E31" s="77">
        <f t="shared" si="5"/>
        <v>1345712.53</v>
      </c>
      <c r="F31" s="77">
        <f t="shared" si="6"/>
        <v>176449364</v>
      </c>
      <c r="G31" s="61"/>
      <c r="H31" s="61"/>
      <c r="I31" s="61"/>
      <c r="J31" s="61"/>
      <c r="K31" s="61"/>
      <c r="L31" s="61"/>
      <c r="M31" s="61"/>
      <c r="N31" s="61"/>
      <c r="O31" s="61"/>
      <c r="P31" s="61"/>
    </row>
    <row r="32" ht="15.75" customHeight="1">
      <c r="A32" s="61"/>
      <c r="B32" s="75">
        <v>23.0</v>
      </c>
      <c r="C32" s="77">
        <f t="shared" si="3"/>
        <v>5203865.691</v>
      </c>
      <c r="D32" s="76">
        <f t="shared" si="4"/>
        <v>3828951.199</v>
      </c>
      <c r="E32" s="77">
        <f t="shared" si="5"/>
        <v>1374914.492</v>
      </c>
      <c r="F32" s="77">
        <f t="shared" si="6"/>
        <v>175074449.5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</row>
    <row r="33" ht="15.75" customHeight="1">
      <c r="A33" s="61"/>
      <c r="B33" s="75">
        <v>24.0</v>
      </c>
      <c r="C33" s="77">
        <f t="shared" si="3"/>
        <v>5203865.691</v>
      </c>
      <c r="D33" s="76">
        <f t="shared" si="4"/>
        <v>3799115.555</v>
      </c>
      <c r="E33" s="77">
        <f t="shared" si="5"/>
        <v>1404750.136</v>
      </c>
      <c r="F33" s="77">
        <f t="shared" si="6"/>
        <v>173669699.4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ht="15.75" customHeight="1">
      <c r="A34" s="61"/>
      <c r="B34" s="75">
        <v>25.0</v>
      </c>
      <c r="C34" s="77">
        <f t="shared" si="3"/>
        <v>5203865.691</v>
      </c>
      <c r="D34" s="76">
        <f t="shared" si="4"/>
        <v>3768632.477</v>
      </c>
      <c r="E34" s="77">
        <f t="shared" si="5"/>
        <v>1435233.214</v>
      </c>
      <c r="F34" s="77">
        <f t="shared" si="6"/>
        <v>172234466.2</v>
      </c>
      <c r="G34" s="61"/>
      <c r="H34" s="61"/>
      <c r="I34" s="61"/>
      <c r="J34" s="61"/>
      <c r="K34" s="61"/>
      <c r="L34" s="61"/>
      <c r="M34" s="61"/>
      <c r="N34" s="61"/>
      <c r="O34" s="61"/>
      <c r="P34" s="61"/>
    </row>
    <row r="35" ht="15.75" customHeight="1">
      <c r="A35" s="61"/>
      <c r="B35" s="75">
        <v>26.0</v>
      </c>
      <c r="C35" s="77">
        <f t="shared" si="3"/>
        <v>5203865.691</v>
      </c>
      <c r="D35" s="76">
        <f t="shared" si="4"/>
        <v>3737487.916</v>
      </c>
      <c r="E35" s="77">
        <f t="shared" si="5"/>
        <v>1466377.775</v>
      </c>
      <c r="F35" s="77">
        <f t="shared" si="6"/>
        <v>170768088.4</v>
      </c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6" ht="15.75" customHeight="1">
      <c r="A36" s="61"/>
      <c r="B36" s="75">
        <v>27.0</v>
      </c>
      <c r="C36" s="77">
        <f t="shared" si="3"/>
        <v>5203865.691</v>
      </c>
      <c r="D36" s="76">
        <f t="shared" si="4"/>
        <v>3705667.519</v>
      </c>
      <c r="E36" s="77">
        <f t="shared" si="5"/>
        <v>1498198.173</v>
      </c>
      <c r="F36" s="77">
        <f t="shared" si="6"/>
        <v>169269890.2</v>
      </c>
      <c r="G36" s="61"/>
      <c r="H36" s="61"/>
      <c r="I36" s="61"/>
      <c r="J36" s="61"/>
      <c r="K36" s="61"/>
      <c r="L36" s="61"/>
      <c r="M36" s="61"/>
      <c r="N36" s="61"/>
      <c r="O36" s="61"/>
      <c r="P36" s="61"/>
    </row>
    <row r="37" ht="15.75" customHeight="1">
      <c r="A37" s="61"/>
      <c r="B37" s="75">
        <v>28.0</v>
      </c>
      <c r="C37" s="77">
        <f t="shared" si="3"/>
        <v>5203865.691</v>
      </c>
      <c r="D37" s="76">
        <f t="shared" si="4"/>
        <v>3673156.618</v>
      </c>
      <c r="E37" s="77">
        <f t="shared" si="5"/>
        <v>1530709.073</v>
      </c>
      <c r="F37" s="77">
        <f t="shared" si="6"/>
        <v>167739181.2</v>
      </c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ht="15.75" customHeight="1">
      <c r="A38" s="61"/>
      <c r="B38" s="75">
        <v>29.0</v>
      </c>
      <c r="C38" s="77">
        <f t="shared" si="3"/>
        <v>5203865.691</v>
      </c>
      <c r="D38" s="76">
        <f t="shared" si="4"/>
        <v>3639940.231</v>
      </c>
      <c r="E38" s="77">
        <f t="shared" si="5"/>
        <v>1563925.46</v>
      </c>
      <c r="F38" s="77">
        <f t="shared" si="6"/>
        <v>166175255.7</v>
      </c>
      <c r="G38" s="61"/>
      <c r="H38" s="61"/>
      <c r="I38" s="61"/>
      <c r="J38" s="61"/>
      <c r="K38" s="61"/>
      <c r="L38" s="61"/>
      <c r="M38" s="61"/>
      <c r="N38" s="61"/>
      <c r="O38" s="61"/>
      <c r="P38" s="61"/>
    </row>
    <row r="39" ht="15.75" customHeight="1">
      <c r="A39" s="61"/>
      <c r="B39" s="75">
        <v>30.0</v>
      </c>
      <c r="C39" s="77">
        <f t="shared" si="3"/>
        <v>5203865.691</v>
      </c>
      <c r="D39" s="76">
        <f t="shared" si="4"/>
        <v>3606003.049</v>
      </c>
      <c r="E39" s="77">
        <f t="shared" si="5"/>
        <v>1597862.642</v>
      </c>
      <c r="F39" s="77">
        <f t="shared" si="6"/>
        <v>164577393.1</v>
      </c>
      <c r="G39" s="61"/>
      <c r="H39" s="61"/>
      <c r="I39" s="61"/>
      <c r="J39" s="61"/>
      <c r="K39" s="61"/>
      <c r="L39" s="61"/>
      <c r="M39" s="61"/>
      <c r="N39" s="61"/>
      <c r="O39" s="61"/>
      <c r="P39" s="61"/>
    </row>
    <row r="40" ht="15.75" customHeight="1">
      <c r="A40" s="61"/>
      <c r="B40" s="75">
        <v>31.0</v>
      </c>
      <c r="C40" s="77">
        <f t="shared" si="3"/>
        <v>5203865.691</v>
      </c>
      <c r="D40" s="76">
        <f t="shared" si="4"/>
        <v>3571329.43</v>
      </c>
      <c r="E40" s="77">
        <f t="shared" si="5"/>
        <v>1632536.262</v>
      </c>
      <c r="F40" s="77">
        <f t="shared" si="6"/>
        <v>162944856.8</v>
      </c>
      <c r="G40" s="61"/>
      <c r="H40" s="61"/>
      <c r="I40" s="61"/>
      <c r="J40" s="61"/>
      <c r="K40" s="61"/>
      <c r="L40" s="61"/>
      <c r="M40" s="61"/>
      <c r="N40" s="61"/>
      <c r="O40" s="61"/>
      <c r="P40" s="61"/>
    </row>
    <row r="41" ht="15.75" customHeight="1">
      <c r="A41" s="61"/>
      <c r="B41" s="75">
        <v>32.0</v>
      </c>
      <c r="C41" s="77">
        <f t="shared" si="3"/>
        <v>5203865.691</v>
      </c>
      <c r="D41" s="76">
        <f t="shared" si="4"/>
        <v>3535903.393</v>
      </c>
      <c r="E41" s="77">
        <f t="shared" si="5"/>
        <v>1667962.299</v>
      </c>
      <c r="F41" s="77">
        <f t="shared" si="6"/>
        <v>161276894.5</v>
      </c>
      <c r="G41" s="61"/>
      <c r="H41" s="61"/>
      <c r="I41" s="61"/>
      <c r="J41" s="61"/>
      <c r="K41" s="61"/>
      <c r="L41" s="61"/>
      <c r="M41" s="61"/>
      <c r="N41" s="61"/>
      <c r="O41" s="61"/>
      <c r="P41" s="61"/>
    </row>
    <row r="42" ht="15.75" customHeight="1">
      <c r="A42" s="61"/>
      <c r="B42" s="75">
        <v>33.0</v>
      </c>
      <c r="C42" s="77">
        <f t="shared" si="3"/>
        <v>5203865.691</v>
      </c>
      <c r="D42" s="76">
        <f t="shared" si="4"/>
        <v>3499708.611</v>
      </c>
      <c r="E42" s="77">
        <f t="shared" si="5"/>
        <v>1704157.081</v>
      </c>
      <c r="F42" s="77">
        <f t="shared" si="6"/>
        <v>159572737.4</v>
      </c>
      <c r="G42" s="61"/>
      <c r="H42" s="61"/>
      <c r="I42" s="61"/>
      <c r="J42" s="61"/>
      <c r="K42" s="61"/>
      <c r="L42" s="61"/>
      <c r="M42" s="61"/>
      <c r="N42" s="61"/>
      <c r="O42" s="61"/>
      <c r="P42" s="61"/>
    </row>
    <row r="43" ht="15.75" customHeight="1">
      <c r="A43" s="61"/>
      <c r="B43" s="75">
        <v>34.0</v>
      </c>
      <c r="C43" s="77">
        <f t="shared" si="3"/>
        <v>5203865.691</v>
      </c>
      <c r="D43" s="76">
        <f t="shared" si="4"/>
        <v>3462728.402</v>
      </c>
      <c r="E43" s="77">
        <f t="shared" si="5"/>
        <v>1741137.289</v>
      </c>
      <c r="F43" s="77">
        <f t="shared" si="6"/>
        <v>157831600.1</v>
      </c>
      <c r="G43" s="61"/>
      <c r="H43" s="61"/>
      <c r="I43" s="61"/>
      <c r="J43" s="61"/>
      <c r="K43" s="61"/>
      <c r="L43" s="61"/>
      <c r="M43" s="61"/>
      <c r="N43" s="61"/>
      <c r="O43" s="61"/>
      <c r="P43" s="61"/>
    </row>
    <row r="44" ht="15.75" customHeight="1">
      <c r="A44" s="61"/>
      <c r="B44" s="75">
        <v>35.0</v>
      </c>
      <c r="C44" s="77">
        <f t="shared" si="3"/>
        <v>5203865.691</v>
      </c>
      <c r="D44" s="76">
        <f t="shared" si="4"/>
        <v>3424945.723</v>
      </c>
      <c r="E44" s="77">
        <f t="shared" si="5"/>
        <v>1778919.968</v>
      </c>
      <c r="F44" s="77">
        <f t="shared" si="6"/>
        <v>156052680.2</v>
      </c>
      <c r="G44" s="61"/>
      <c r="H44" s="61"/>
      <c r="I44" s="61"/>
      <c r="J44" s="61"/>
      <c r="K44" s="61"/>
      <c r="L44" s="61"/>
      <c r="M44" s="61"/>
      <c r="N44" s="61"/>
      <c r="O44" s="61"/>
      <c r="P44" s="61"/>
    </row>
    <row r="45" ht="15.75" customHeight="1">
      <c r="A45" s="61"/>
      <c r="B45" s="75">
        <v>36.0</v>
      </c>
      <c r="C45" s="77">
        <f t="shared" si="3"/>
        <v>5203865.691</v>
      </c>
      <c r="D45" s="76">
        <f t="shared" si="4"/>
        <v>3386343.16</v>
      </c>
      <c r="E45" s="77">
        <f t="shared" si="5"/>
        <v>1817522.532</v>
      </c>
      <c r="F45" s="77">
        <f t="shared" si="6"/>
        <v>154235157.6</v>
      </c>
      <c r="G45" s="61"/>
      <c r="H45" s="61"/>
      <c r="I45" s="61"/>
      <c r="J45" s="61"/>
      <c r="K45" s="61"/>
      <c r="L45" s="61"/>
      <c r="M45" s="61"/>
      <c r="N45" s="61"/>
      <c r="O45" s="61"/>
      <c r="P45" s="61"/>
    </row>
    <row r="46" ht="15.75" customHeight="1">
      <c r="A46" s="61"/>
      <c r="B46" s="75">
        <v>37.0</v>
      </c>
      <c r="C46" s="77">
        <f t="shared" si="3"/>
        <v>5203865.691</v>
      </c>
      <c r="D46" s="76">
        <f t="shared" si="4"/>
        <v>3346902.921</v>
      </c>
      <c r="E46" s="77">
        <f t="shared" si="5"/>
        <v>1856962.771</v>
      </c>
      <c r="F46" s="77">
        <f t="shared" si="6"/>
        <v>152378194.9</v>
      </c>
      <c r="G46" s="61"/>
      <c r="H46" s="61"/>
      <c r="I46" s="61"/>
      <c r="J46" s="61"/>
      <c r="K46" s="61"/>
      <c r="L46" s="61"/>
      <c r="M46" s="61"/>
      <c r="N46" s="61"/>
      <c r="O46" s="61"/>
      <c r="P46" s="61"/>
    </row>
    <row r="47" ht="15.75" customHeight="1">
      <c r="A47" s="61"/>
      <c r="B47" s="75">
        <v>38.0</v>
      </c>
      <c r="C47" s="77">
        <f t="shared" si="3"/>
        <v>5203865.691</v>
      </c>
      <c r="D47" s="76">
        <f t="shared" si="4"/>
        <v>3306606.829</v>
      </c>
      <c r="E47" s="77">
        <f t="shared" si="5"/>
        <v>1897258.863</v>
      </c>
      <c r="F47" s="77">
        <f t="shared" si="6"/>
        <v>150480936</v>
      </c>
      <c r="G47" s="61"/>
      <c r="H47" s="61"/>
      <c r="I47" s="61"/>
      <c r="J47" s="61"/>
      <c r="K47" s="61"/>
      <c r="L47" s="61"/>
      <c r="M47" s="61"/>
      <c r="N47" s="61"/>
      <c r="O47" s="61"/>
      <c r="P47" s="61"/>
    </row>
    <row r="48" ht="15.75" customHeight="1">
      <c r="A48" s="61"/>
      <c r="B48" s="75">
        <v>39.0</v>
      </c>
      <c r="C48" s="77">
        <f t="shared" si="3"/>
        <v>5203865.691</v>
      </c>
      <c r="D48" s="76">
        <f t="shared" si="4"/>
        <v>3265436.311</v>
      </c>
      <c r="E48" s="77">
        <f t="shared" si="5"/>
        <v>1938429.38</v>
      </c>
      <c r="F48" s="77">
        <f t="shared" si="6"/>
        <v>148542506.6</v>
      </c>
      <c r="H48" s="61"/>
      <c r="I48" s="61"/>
      <c r="J48" s="61"/>
      <c r="K48" s="61"/>
      <c r="L48" s="61"/>
      <c r="M48" s="61"/>
      <c r="N48" s="61"/>
      <c r="O48" s="61"/>
      <c r="P48" s="61"/>
    </row>
    <row r="49" ht="15.75" customHeight="1">
      <c r="A49" s="61"/>
      <c r="B49" s="75">
        <v>40.0</v>
      </c>
      <c r="C49" s="77">
        <f t="shared" si="3"/>
        <v>5203865.691</v>
      </c>
      <c r="D49" s="76">
        <f t="shared" si="4"/>
        <v>3223372.394</v>
      </c>
      <c r="E49" s="77">
        <f t="shared" si="5"/>
        <v>1980493.298</v>
      </c>
      <c r="F49" s="77">
        <f t="shared" si="6"/>
        <v>146562013.3</v>
      </c>
      <c r="G49" s="61"/>
      <c r="H49" s="61"/>
      <c r="I49" s="61"/>
      <c r="J49" s="61"/>
      <c r="K49" s="61"/>
      <c r="L49" s="61"/>
      <c r="M49" s="61"/>
      <c r="N49" s="61"/>
      <c r="O49" s="61"/>
      <c r="P49" s="61"/>
    </row>
    <row r="50" ht="15.75" customHeight="1">
      <c r="A50" s="61"/>
      <c r="B50" s="75">
        <v>41.0</v>
      </c>
      <c r="C50" s="77">
        <f t="shared" si="3"/>
        <v>5203865.691</v>
      </c>
      <c r="D50" s="76">
        <f t="shared" si="4"/>
        <v>3180395.689</v>
      </c>
      <c r="E50" s="77">
        <f t="shared" si="5"/>
        <v>2023470.002</v>
      </c>
      <c r="F50" s="77">
        <f t="shared" si="6"/>
        <v>144538543.3</v>
      </c>
      <c r="G50" s="61"/>
      <c r="H50" s="61"/>
      <c r="I50" s="61"/>
      <c r="J50" s="61"/>
      <c r="K50" s="61"/>
      <c r="L50" s="61"/>
      <c r="M50" s="61"/>
      <c r="N50" s="61"/>
      <c r="O50" s="61"/>
      <c r="P50" s="61"/>
    </row>
    <row r="51" ht="15.75" customHeight="1">
      <c r="A51" s="61"/>
      <c r="B51" s="75">
        <v>42.0</v>
      </c>
      <c r="C51" s="77">
        <f t="shared" si="3"/>
        <v>5203865.691</v>
      </c>
      <c r="D51" s="76">
        <f t="shared" si="4"/>
        <v>3136486.39</v>
      </c>
      <c r="E51" s="77">
        <f t="shared" si="5"/>
        <v>2067379.301</v>
      </c>
      <c r="F51" s="77">
        <f t="shared" si="6"/>
        <v>142471164</v>
      </c>
      <c r="G51" s="61"/>
      <c r="H51" s="61"/>
      <c r="I51" s="61"/>
      <c r="J51" s="61"/>
      <c r="K51" s="61"/>
      <c r="L51" s="61"/>
      <c r="M51" s="61"/>
      <c r="N51" s="61"/>
      <c r="O51" s="61"/>
      <c r="P51" s="61"/>
    </row>
    <row r="52" ht="15.75" customHeight="1">
      <c r="A52" s="61"/>
      <c r="B52" s="75">
        <v>43.0</v>
      </c>
      <c r="C52" s="77">
        <f t="shared" si="3"/>
        <v>5203865.691</v>
      </c>
      <c r="D52" s="76">
        <f t="shared" si="4"/>
        <v>3091624.259</v>
      </c>
      <c r="E52" s="77">
        <f t="shared" si="5"/>
        <v>2112241.432</v>
      </c>
      <c r="F52" s="77">
        <f t="shared" si="6"/>
        <v>140358922.6</v>
      </c>
      <c r="G52" s="61"/>
      <c r="H52" s="61"/>
      <c r="I52" s="61"/>
      <c r="J52" s="61"/>
      <c r="K52" s="61"/>
      <c r="L52" s="61"/>
      <c r="M52" s="61"/>
      <c r="N52" s="61"/>
      <c r="O52" s="61"/>
      <c r="P52" s="61"/>
    </row>
    <row r="53" ht="15.75" customHeight="1">
      <c r="A53" s="61"/>
      <c r="B53" s="75">
        <v>44.0</v>
      </c>
      <c r="C53" s="77">
        <f t="shared" si="3"/>
        <v>5203865.691</v>
      </c>
      <c r="D53" s="76">
        <f t="shared" si="4"/>
        <v>3045788.62</v>
      </c>
      <c r="E53" s="77">
        <f t="shared" si="5"/>
        <v>2158077.071</v>
      </c>
      <c r="F53" s="77">
        <f t="shared" si="6"/>
        <v>138200845.5</v>
      </c>
      <c r="G53" s="61"/>
      <c r="H53" s="61"/>
      <c r="I53" s="61"/>
      <c r="J53" s="61"/>
      <c r="K53" s="61"/>
      <c r="L53" s="61"/>
      <c r="M53" s="61"/>
      <c r="N53" s="61"/>
      <c r="O53" s="61"/>
      <c r="P53" s="61"/>
    </row>
    <row r="54" ht="15.75" customHeight="1">
      <c r="A54" s="61"/>
      <c r="B54" s="75">
        <v>45.0</v>
      </c>
      <c r="C54" s="77">
        <f t="shared" si="3"/>
        <v>5203865.691</v>
      </c>
      <c r="D54" s="76">
        <f t="shared" si="4"/>
        <v>2998958.348</v>
      </c>
      <c r="E54" s="77">
        <f t="shared" si="5"/>
        <v>2204907.344</v>
      </c>
      <c r="F54" s="77">
        <f t="shared" si="6"/>
        <v>135995938.2</v>
      </c>
      <c r="G54" s="61"/>
      <c r="H54" s="61"/>
      <c r="I54" s="61"/>
      <c r="J54" s="61"/>
      <c r="K54" s="61"/>
      <c r="L54" s="61"/>
      <c r="M54" s="61"/>
      <c r="N54" s="61"/>
      <c r="O54" s="61"/>
      <c r="P54" s="61"/>
    </row>
    <row r="55" ht="15.75" customHeight="1">
      <c r="A55" s="61"/>
      <c r="B55" s="75">
        <v>46.0</v>
      </c>
      <c r="C55" s="77">
        <f t="shared" si="3"/>
        <v>5203865.691</v>
      </c>
      <c r="D55" s="76">
        <f t="shared" si="4"/>
        <v>2951111.858</v>
      </c>
      <c r="E55" s="77">
        <f t="shared" si="5"/>
        <v>2252753.833</v>
      </c>
      <c r="F55" s="77">
        <f t="shared" si="6"/>
        <v>133743184.3</v>
      </c>
      <c r="G55" s="61"/>
      <c r="H55" s="61"/>
      <c r="I55" s="61"/>
      <c r="J55" s="61"/>
      <c r="K55" s="61"/>
      <c r="L55" s="61"/>
      <c r="M55" s="61"/>
      <c r="N55" s="61"/>
      <c r="O55" s="61"/>
      <c r="P55" s="61"/>
    </row>
    <row r="56" ht="15.75" customHeight="1">
      <c r="A56" s="61"/>
      <c r="B56" s="75">
        <v>47.0</v>
      </c>
      <c r="C56" s="77">
        <f t="shared" si="3"/>
        <v>5203865.691</v>
      </c>
      <c r="D56" s="76">
        <f t="shared" si="4"/>
        <v>2902227.1</v>
      </c>
      <c r="E56" s="77">
        <f t="shared" si="5"/>
        <v>2301638.591</v>
      </c>
      <c r="F56" s="77">
        <f t="shared" si="6"/>
        <v>131441545.8</v>
      </c>
      <c r="G56" s="61"/>
      <c r="H56" s="61"/>
      <c r="I56" s="61"/>
      <c r="J56" s="61"/>
      <c r="K56" s="61"/>
      <c r="L56" s="61"/>
      <c r="M56" s="61"/>
      <c r="N56" s="61"/>
      <c r="O56" s="61"/>
      <c r="P56" s="61"/>
    </row>
    <row r="57" ht="15.75" customHeight="1">
      <c r="A57" s="61"/>
      <c r="B57" s="75">
        <v>48.0</v>
      </c>
      <c r="C57" s="77">
        <f t="shared" si="3"/>
        <v>5203865.691</v>
      </c>
      <c r="D57" s="76">
        <f t="shared" si="4"/>
        <v>2852281.543</v>
      </c>
      <c r="E57" s="77">
        <f t="shared" si="5"/>
        <v>2351584.149</v>
      </c>
      <c r="F57" s="77">
        <f t="shared" si="6"/>
        <v>129089961.6</v>
      </c>
      <c r="G57" s="61"/>
      <c r="H57" s="61"/>
      <c r="I57" s="61"/>
      <c r="J57" s="61"/>
      <c r="K57" s="61"/>
      <c r="L57" s="61"/>
      <c r="M57" s="61"/>
      <c r="N57" s="61"/>
      <c r="O57" s="61"/>
      <c r="P57" s="61"/>
    </row>
    <row r="58" ht="15.75" customHeight="1">
      <c r="A58" s="61"/>
      <c r="B58" s="75">
        <v>49.0</v>
      </c>
      <c r="C58" s="77">
        <f t="shared" si="3"/>
        <v>5203865.691</v>
      </c>
      <c r="D58" s="76">
        <f t="shared" si="4"/>
        <v>2801252.167</v>
      </c>
      <c r="E58" s="77">
        <f t="shared" si="5"/>
        <v>2402613.525</v>
      </c>
      <c r="F58" s="77">
        <f t="shared" si="6"/>
        <v>126687348.1</v>
      </c>
      <c r="G58" s="61"/>
      <c r="H58" s="61"/>
      <c r="I58" s="61"/>
      <c r="J58" s="61"/>
      <c r="K58" s="61"/>
      <c r="L58" s="61"/>
      <c r="M58" s="61"/>
      <c r="N58" s="61"/>
      <c r="O58" s="61"/>
      <c r="P58" s="61"/>
    </row>
    <row r="59" ht="15.75" customHeight="1">
      <c r="A59" s="61"/>
      <c r="B59" s="75">
        <v>50.0</v>
      </c>
      <c r="C59" s="77">
        <f t="shared" si="3"/>
        <v>5203865.691</v>
      </c>
      <c r="D59" s="76">
        <f t="shared" si="4"/>
        <v>2749115.453</v>
      </c>
      <c r="E59" s="77">
        <f t="shared" si="5"/>
        <v>2454750.238</v>
      </c>
      <c r="F59" s="77">
        <f t="shared" si="6"/>
        <v>124232597.8</v>
      </c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ht="15.75" customHeight="1">
      <c r="A60" s="61"/>
      <c r="B60" s="75">
        <v>51.0</v>
      </c>
      <c r="C60" s="77">
        <f t="shared" si="3"/>
        <v>5203865.691</v>
      </c>
      <c r="D60" s="76">
        <f t="shared" si="4"/>
        <v>2695847.373</v>
      </c>
      <c r="E60" s="77">
        <f t="shared" si="5"/>
        <v>2508018.318</v>
      </c>
      <c r="F60" s="77">
        <f t="shared" si="6"/>
        <v>121724579.5</v>
      </c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ht="15.75" customHeight="1">
      <c r="A61" s="61"/>
      <c r="B61" s="75">
        <v>52.0</v>
      </c>
      <c r="C61" s="77">
        <f t="shared" si="3"/>
        <v>5203865.691</v>
      </c>
      <c r="D61" s="76">
        <f t="shared" si="4"/>
        <v>2641423.376</v>
      </c>
      <c r="E61" s="77">
        <f t="shared" si="5"/>
        <v>2562442.316</v>
      </c>
      <c r="F61" s="77">
        <f t="shared" si="6"/>
        <v>119162137.2</v>
      </c>
      <c r="G61" s="61"/>
      <c r="H61" s="61"/>
      <c r="I61" s="61"/>
      <c r="J61" s="61"/>
      <c r="K61" s="61"/>
      <c r="L61" s="61"/>
      <c r="M61" s="61"/>
      <c r="N61" s="61"/>
      <c r="O61" s="61"/>
      <c r="P61" s="61"/>
    </row>
    <row r="62" ht="15.75" customHeight="1">
      <c r="A62" s="61"/>
      <c r="B62" s="75">
        <v>53.0</v>
      </c>
      <c r="C62" s="77">
        <f t="shared" si="3"/>
        <v>5203865.691</v>
      </c>
      <c r="D62" s="76">
        <f t="shared" si="4"/>
        <v>2585818.377</v>
      </c>
      <c r="E62" s="77">
        <f t="shared" si="5"/>
        <v>2618047.314</v>
      </c>
      <c r="F62" s="77">
        <f t="shared" si="6"/>
        <v>116544089.9</v>
      </c>
      <c r="G62" s="61"/>
      <c r="H62" s="61"/>
      <c r="I62" s="61"/>
      <c r="J62" s="61"/>
      <c r="K62" s="61"/>
      <c r="L62" s="61"/>
      <c r="M62" s="61"/>
      <c r="N62" s="61"/>
      <c r="O62" s="61"/>
      <c r="P62" s="61"/>
    </row>
    <row r="63" ht="15.75" customHeight="1">
      <c r="A63" s="61"/>
      <c r="B63" s="75">
        <v>54.0</v>
      </c>
      <c r="C63" s="77">
        <f t="shared" si="3"/>
        <v>5203865.691</v>
      </c>
      <c r="D63" s="76">
        <f t="shared" si="4"/>
        <v>2529006.751</v>
      </c>
      <c r="E63" s="77">
        <f t="shared" si="5"/>
        <v>2674858.941</v>
      </c>
      <c r="F63" s="77">
        <f t="shared" si="6"/>
        <v>113869231</v>
      </c>
      <c r="G63" s="61"/>
      <c r="H63" s="61"/>
      <c r="I63" s="61"/>
      <c r="J63" s="61"/>
      <c r="K63" s="61"/>
      <c r="L63" s="61"/>
      <c r="M63" s="61"/>
      <c r="N63" s="61"/>
      <c r="O63" s="61"/>
      <c r="P63" s="61"/>
    </row>
    <row r="64" ht="15.75" customHeight="1">
      <c r="A64" s="61"/>
      <c r="B64" s="75">
        <v>55.0</v>
      </c>
      <c r="C64" s="77">
        <f t="shared" si="3"/>
        <v>5203865.691</v>
      </c>
      <c r="D64" s="76">
        <f t="shared" si="4"/>
        <v>2470962.312</v>
      </c>
      <c r="E64" s="77">
        <f t="shared" si="5"/>
        <v>2732903.38</v>
      </c>
      <c r="F64" s="77">
        <f t="shared" si="6"/>
        <v>111136327.6</v>
      </c>
      <c r="G64" s="61"/>
      <c r="H64" s="61"/>
      <c r="I64" s="61"/>
      <c r="J64" s="61"/>
      <c r="K64" s="61"/>
      <c r="L64" s="61"/>
      <c r="M64" s="61"/>
      <c r="N64" s="61"/>
      <c r="O64" s="61"/>
      <c r="P64" s="61"/>
    </row>
    <row r="65" ht="15.75" customHeight="1">
      <c r="A65" s="61"/>
      <c r="B65" s="75">
        <v>56.0</v>
      </c>
      <c r="C65" s="77">
        <f t="shared" si="3"/>
        <v>5203865.691</v>
      </c>
      <c r="D65" s="76">
        <f t="shared" si="4"/>
        <v>2411658.308</v>
      </c>
      <c r="E65" s="77">
        <f t="shared" si="5"/>
        <v>2792207.383</v>
      </c>
      <c r="F65" s="77">
        <f t="shared" si="6"/>
        <v>108344120.2</v>
      </c>
      <c r="G65" s="61"/>
      <c r="H65" s="61"/>
      <c r="I65" s="61"/>
      <c r="J65" s="61"/>
      <c r="K65" s="61"/>
      <c r="L65" s="61"/>
      <c r="M65" s="61"/>
      <c r="N65" s="61"/>
      <c r="O65" s="61"/>
      <c r="P65" s="61"/>
    </row>
    <row r="66" ht="15.75" customHeight="1">
      <c r="A66" s="61"/>
      <c r="B66" s="75">
        <v>57.0</v>
      </c>
      <c r="C66" s="77">
        <f t="shared" si="3"/>
        <v>5203865.691</v>
      </c>
      <c r="D66" s="76">
        <f t="shared" si="4"/>
        <v>2351067.408</v>
      </c>
      <c r="E66" s="77">
        <f t="shared" si="5"/>
        <v>2852798.283</v>
      </c>
      <c r="F66" s="77">
        <f t="shared" si="6"/>
        <v>105491321.9</v>
      </c>
      <c r="G66" s="61"/>
      <c r="H66" s="61"/>
      <c r="I66" s="61"/>
      <c r="J66" s="61"/>
      <c r="K66" s="61"/>
      <c r="L66" s="61"/>
      <c r="M66" s="61"/>
      <c r="N66" s="61"/>
      <c r="O66" s="61"/>
      <c r="P66" s="61"/>
    </row>
    <row r="67" ht="15.75" customHeight="1">
      <c r="A67" s="61"/>
      <c r="B67" s="75">
        <v>58.0</v>
      </c>
      <c r="C67" s="77">
        <f t="shared" si="3"/>
        <v>5203865.691</v>
      </c>
      <c r="D67" s="76">
        <f t="shared" si="4"/>
        <v>2289161.685</v>
      </c>
      <c r="E67" s="77">
        <f t="shared" si="5"/>
        <v>2914704.006</v>
      </c>
      <c r="F67" s="77">
        <f t="shared" si="6"/>
        <v>102576617.9</v>
      </c>
      <c r="G67" s="61"/>
      <c r="H67" s="61"/>
      <c r="I67" s="61"/>
      <c r="J67" s="61"/>
      <c r="K67" s="61"/>
      <c r="L67" s="61"/>
      <c r="M67" s="61"/>
      <c r="N67" s="61"/>
      <c r="O67" s="61"/>
      <c r="P67" s="61"/>
    </row>
    <row r="68" ht="15.75" customHeight="1">
      <c r="A68" s="61"/>
      <c r="B68" s="75">
        <v>59.0</v>
      </c>
      <c r="C68" s="77">
        <f t="shared" si="3"/>
        <v>5203865.691</v>
      </c>
      <c r="D68" s="76">
        <f t="shared" si="4"/>
        <v>2225912.608</v>
      </c>
      <c r="E68" s="77">
        <f t="shared" si="5"/>
        <v>2977953.083</v>
      </c>
      <c r="F68" s="77">
        <f t="shared" si="6"/>
        <v>99598664.82</v>
      </c>
      <c r="G68" s="61"/>
      <c r="H68" s="61"/>
      <c r="I68" s="61"/>
      <c r="J68" s="61"/>
      <c r="K68" s="61"/>
      <c r="L68" s="61"/>
      <c r="M68" s="61"/>
      <c r="N68" s="61"/>
      <c r="O68" s="61"/>
      <c r="P68" s="61"/>
    </row>
    <row r="69" ht="15.75" customHeight="1">
      <c r="A69" s="61"/>
      <c r="B69" s="75">
        <v>60.0</v>
      </c>
      <c r="C69" s="77">
        <f t="shared" si="3"/>
        <v>5203865.691</v>
      </c>
      <c r="D69" s="76">
        <f t="shared" si="4"/>
        <v>2161291.026</v>
      </c>
      <c r="E69" s="77">
        <f t="shared" si="5"/>
        <v>3042574.665</v>
      </c>
      <c r="F69" s="77">
        <f t="shared" si="6"/>
        <v>96556090.15</v>
      </c>
      <c r="G69" s="61"/>
      <c r="H69" s="61"/>
      <c r="I69" s="61"/>
      <c r="J69" s="61"/>
      <c r="K69" s="61"/>
      <c r="L69" s="61"/>
      <c r="M69" s="61"/>
      <c r="N69" s="61"/>
      <c r="O69" s="61"/>
      <c r="P69" s="61"/>
    </row>
    <row r="70" ht="15.75" customHeight="1">
      <c r="A70" s="61"/>
      <c r="B70" s="75">
        <v>61.0</v>
      </c>
      <c r="C70" s="77">
        <f t="shared" si="3"/>
        <v>5203865.691</v>
      </c>
      <c r="D70" s="76">
        <f t="shared" si="4"/>
        <v>2095267.156</v>
      </c>
      <c r="E70" s="77">
        <f t="shared" si="5"/>
        <v>3108598.535</v>
      </c>
      <c r="F70" s="77">
        <f t="shared" si="6"/>
        <v>93447491.62</v>
      </c>
      <c r="G70" s="61"/>
      <c r="H70" s="61"/>
      <c r="I70" s="61"/>
      <c r="J70" s="61"/>
      <c r="K70" s="61"/>
      <c r="L70" s="61"/>
      <c r="M70" s="61"/>
      <c r="N70" s="61"/>
      <c r="O70" s="61"/>
      <c r="P70" s="61"/>
    </row>
    <row r="71" ht="15.75" customHeight="1">
      <c r="A71" s="61"/>
      <c r="B71" s="75">
        <v>62.0</v>
      </c>
      <c r="C71" s="77">
        <f t="shared" si="3"/>
        <v>5203865.691</v>
      </c>
      <c r="D71" s="76">
        <f t="shared" si="4"/>
        <v>2027810.568</v>
      </c>
      <c r="E71" s="77">
        <f t="shared" si="5"/>
        <v>3176055.123</v>
      </c>
      <c r="F71" s="77">
        <f t="shared" si="6"/>
        <v>90271436.49</v>
      </c>
      <c r="G71" s="80"/>
      <c r="H71" s="80"/>
      <c r="I71" s="80"/>
      <c r="J71" s="80"/>
      <c r="K71" s="61"/>
      <c r="L71" s="61"/>
      <c r="M71" s="61"/>
      <c r="N71" s="61"/>
      <c r="O71" s="61"/>
      <c r="P71" s="61"/>
    </row>
    <row r="72" ht="15.75" customHeight="1">
      <c r="A72" s="61"/>
      <c r="B72" s="75">
        <v>63.0</v>
      </c>
      <c r="C72" s="77">
        <f t="shared" si="3"/>
        <v>5203865.691</v>
      </c>
      <c r="D72" s="76">
        <f t="shared" si="4"/>
        <v>1958890.172</v>
      </c>
      <c r="E72" s="77">
        <f t="shared" si="5"/>
        <v>3244975.519</v>
      </c>
      <c r="F72" s="77">
        <f t="shared" si="6"/>
        <v>87026460.97</v>
      </c>
      <c r="G72" s="80"/>
      <c r="H72" s="80"/>
      <c r="I72" s="80"/>
      <c r="J72" s="80"/>
      <c r="K72" s="61"/>
      <c r="L72" s="61"/>
      <c r="M72" s="61"/>
      <c r="N72" s="61"/>
      <c r="O72" s="61"/>
      <c r="P72" s="61"/>
    </row>
    <row r="73" ht="15.75" customHeight="1">
      <c r="A73" s="61"/>
      <c r="B73" s="75">
        <v>64.0</v>
      </c>
      <c r="C73" s="77">
        <f t="shared" si="3"/>
        <v>5203865.691</v>
      </c>
      <c r="D73" s="76">
        <f t="shared" si="4"/>
        <v>1888474.203</v>
      </c>
      <c r="E73" s="77">
        <f t="shared" si="5"/>
        <v>3315391.488</v>
      </c>
      <c r="F73" s="77">
        <f t="shared" si="6"/>
        <v>83711069.48</v>
      </c>
      <c r="G73" s="80"/>
      <c r="H73" s="80"/>
      <c r="I73" s="80"/>
      <c r="J73" s="80"/>
      <c r="K73" s="61"/>
      <c r="L73" s="61"/>
      <c r="M73" s="61"/>
      <c r="N73" s="61"/>
      <c r="O73" s="61"/>
      <c r="P73" s="61"/>
    </row>
    <row r="74" ht="15.75" customHeight="1">
      <c r="A74" s="61"/>
      <c r="B74" s="75">
        <v>65.0</v>
      </c>
      <c r="C74" s="77">
        <f t="shared" si="3"/>
        <v>5203865.691</v>
      </c>
      <c r="D74" s="76">
        <f t="shared" si="4"/>
        <v>1816530.208</v>
      </c>
      <c r="E74" s="77">
        <f t="shared" si="5"/>
        <v>3387335.484</v>
      </c>
      <c r="F74" s="77">
        <f t="shared" si="6"/>
        <v>80323734</v>
      </c>
      <c r="G74" s="80"/>
      <c r="H74" s="80"/>
      <c r="I74" s="80"/>
      <c r="J74" s="80"/>
      <c r="K74" s="61"/>
      <c r="L74" s="61"/>
      <c r="M74" s="61"/>
      <c r="N74" s="61"/>
      <c r="O74" s="61"/>
      <c r="P74" s="61"/>
    </row>
    <row r="75" ht="15.75" customHeight="1">
      <c r="A75" s="61"/>
      <c r="B75" s="75">
        <v>66.0</v>
      </c>
      <c r="C75" s="77">
        <f t="shared" si="3"/>
        <v>5203865.691</v>
      </c>
      <c r="D75" s="76">
        <f t="shared" si="4"/>
        <v>1743025.028</v>
      </c>
      <c r="E75" s="77">
        <f t="shared" si="5"/>
        <v>3460840.664</v>
      </c>
      <c r="F75" s="77">
        <f t="shared" si="6"/>
        <v>76862893.34</v>
      </c>
      <c r="G75" s="80"/>
      <c r="H75" s="80"/>
      <c r="I75" s="80"/>
      <c r="J75" s="80"/>
      <c r="K75" s="61"/>
      <c r="L75" s="61"/>
      <c r="M75" s="61"/>
      <c r="N75" s="61"/>
      <c r="O75" s="61"/>
      <c r="P75" s="61"/>
    </row>
    <row r="76" ht="15.75" customHeight="1">
      <c r="A76" s="61"/>
      <c r="B76" s="75">
        <v>67.0</v>
      </c>
      <c r="C76" s="77">
        <f t="shared" si="3"/>
        <v>5203865.691</v>
      </c>
      <c r="D76" s="76">
        <f t="shared" si="4"/>
        <v>1667924.785</v>
      </c>
      <c r="E76" s="77">
        <f t="shared" si="5"/>
        <v>3535940.906</v>
      </c>
      <c r="F76" s="77">
        <f t="shared" si="6"/>
        <v>73326952.43</v>
      </c>
      <c r="G76" s="80"/>
      <c r="H76" s="80"/>
      <c r="I76" s="80"/>
      <c r="J76" s="80"/>
      <c r="K76" s="61"/>
      <c r="L76" s="61"/>
      <c r="M76" s="61"/>
      <c r="N76" s="61"/>
      <c r="O76" s="61"/>
      <c r="P76" s="61"/>
    </row>
    <row r="77" ht="15.75" customHeight="1">
      <c r="A77" s="61"/>
      <c r="B77" s="75">
        <v>68.0</v>
      </c>
      <c r="C77" s="77">
        <f t="shared" si="3"/>
        <v>5203865.691</v>
      </c>
      <c r="D77" s="76">
        <f t="shared" si="4"/>
        <v>1591194.868</v>
      </c>
      <c r="E77" s="77">
        <f t="shared" si="5"/>
        <v>3612670.824</v>
      </c>
      <c r="F77" s="77">
        <f t="shared" si="6"/>
        <v>69714281.61</v>
      </c>
      <c r="G77" s="80"/>
      <c r="H77" s="80"/>
      <c r="I77" s="80"/>
      <c r="J77" s="80"/>
      <c r="K77" s="61"/>
      <c r="L77" s="61"/>
      <c r="M77" s="61"/>
      <c r="N77" s="61"/>
      <c r="O77" s="61"/>
      <c r="P77" s="61"/>
    </row>
    <row r="78" ht="15.75" customHeight="1">
      <c r="A78" s="61"/>
      <c r="B78" s="75">
        <v>69.0</v>
      </c>
      <c r="C78" s="77">
        <f t="shared" si="3"/>
        <v>5203865.691</v>
      </c>
      <c r="D78" s="76">
        <f t="shared" si="4"/>
        <v>1512799.911</v>
      </c>
      <c r="E78" s="77">
        <f t="shared" si="5"/>
        <v>3691065.78</v>
      </c>
      <c r="F78" s="77">
        <f t="shared" si="6"/>
        <v>66023215.83</v>
      </c>
      <c r="G78" s="80"/>
      <c r="H78" s="80"/>
      <c r="I78" s="80"/>
      <c r="J78" s="80"/>
      <c r="K78" s="61"/>
      <c r="L78" s="61"/>
      <c r="M78" s="61"/>
      <c r="N78" s="61"/>
      <c r="O78" s="61"/>
      <c r="P78" s="61"/>
    </row>
    <row r="79" ht="15.75" customHeight="1">
      <c r="A79" s="61"/>
      <c r="B79" s="75">
        <v>70.0</v>
      </c>
      <c r="C79" s="77">
        <f t="shared" si="3"/>
        <v>5203865.691</v>
      </c>
      <c r="D79" s="76">
        <f t="shared" si="4"/>
        <v>1432703.783</v>
      </c>
      <c r="E79" s="77">
        <f t="shared" si="5"/>
        <v>3771161.908</v>
      </c>
      <c r="F79" s="77">
        <f t="shared" si="6"/>
        <v>62252053.92</v>
      </c>
      <c r="G79" s="80"/>
      <c r="H79" s="80"/>
      <c r="I79" s="80"/>
      <c r="J79" s="80"/>
      <c r="K79" s="61"/>
      <c r="L79" s="61"/>
      <c r="M79" s="61"/>
      <c r="N79" s="61"/>
      <c r="O79" s="61"/>
      <c r="P79" s="61"/>
    </row>
    <row r="80" ht="15.75" customHeight="1">
      <c r="A80" s="61"/>
      <c r="B80" s="75">
        <v>71.0</v>
      </c>
      <c r="C80" s="77">
        <f t="shared" si="3"/>
        <v>5203865.691</v>
      </c>
      <c r="D80" s="76">
        <f t="shared" si="4"/>
        <v>1350869.57</v>
      </c>
      <c r="E80" s="77">
        <f t="shared" si="5"/>
        <v>3852996.121</v>
      </c>
      <c r="F80" s="77">
        <f t="shared" si="6"/>
        <v>58399057.8</v>
      </c>
      <c r="G80" s="80"/>
      <c r="H80" s="80"/>
      <c r="I80" s="80"/>
      <c r="J80" s="80"/>
      <c r="K80" s="61"/>
      <c r="L80" s="61"/>
      <c r="M80" s="61"/>
      <c r="N80" s="61"/>
      <c r="O80" s="61"/>
      <c r="P80" s="61"/>
    </row>
    <row r="81" ht="15.75" customHeight="1">
      <c r="A81" s="61"/>
      <c r="B81" s="75">
        <v>72.0</v>
      </c>
      <c r="C81" s="77">
        <f t="shared" si="3"/>
        <v>5203865.691</v>
      </c>
      <c r="D81" s="76">
        <f t="shared" si="4"/>
        <v>1267259.554</v>
      </c>
      <c r="E81" s="77">
        <f t="shared" si="5"/>
        <v>3936606.137</v>
      </c>
      <c r="F81" s="77">
        <f t="shared" si="6"/>
        <v>54462451.66</v>
      </c>
      <c r="G81" s="80"/>
      <c r="H81" s="80"/>
      <c r="I81" s="80"/>
      <c r="J81" s="80"/>
      <c r="K81" s="61"/>
      <c r="L81" s="61"/>
      <c r="M81" s="61"/>
      <c r="N81" s="61"/>
      <c r="O81" s="61"/>
      <c r="P81" s="61"/>
    </row>
    <row r="82" ht="15.75" customHeight="1">
      <c r="A82" s="61"/>
      <c r="B82" s="75">
        <v>73.0</v>
      </c>
      <c r="C82" s="77">
        <f t="shared" si="3"/>
        <v>5203865.691</v>
      </c>
      <c r="D82" s="76">
        <f t="shared" si="4"/>
        <v>1181835.201</v>
      </c>
      <c r="E82" s="77">
        <f t="shared" si="5"/>
        <v>4022030.49</v>
      </c>
      <c r="F82" s="77">
        <f t="shared" si="6"/>
        <v>50440421.17</v>
      </c>
      <c r="G82" s="80"/>
      <c r="H82" s="80"/>
      <c r="I82" s="80"/>
      <c r="J82" s="80"/>
      <c r="K82" s="61"/>
      <c r="L82" s="61"/>
      <c r="M82" s="61"/>
      <c r="N82" s="61"/>
      <c r="O82" s="61"/>
      <c r="P82" s="61"/>
    </row>
    <row r="83" ht="15.75" customHeight="1">
      <c r="A83" s="61"/>
      <c r="B83" s="75">
        <v>74.0</v>
      </c>
      <c r="C83" s="77">
        <f t="shared" si="3"/>
        <v>5203865.691</v>
      </c>
      <c r="D83" s="76">
        <f t="shared" si="4"/>
        <v>1094557.139</v>
      </c>
      <c r="E83" s="77">
        <f t="shared" si="5"/>
        <v>4109308.552</v>
      </c>
      <c r="F83" s="77">
        <f t="shared" si="6"/>
        <v>46331112.62</v>
      </c>
      <c r="G83" s="80"/>
      <c r="H83" s="80"/>
      <c r="I83" s="80"/>
      <c r="J83" s="80"/>
      <c r="K83" s="61"/>
      <c r="L83" s="61"/>
      <c r="M83" s="61"/>
      <c r="N83" s="61"/>
      <c r="O83" s="61"/>
      <c r="P83" s="61"/>
    </row>
    <row r="84" ht="15.75" customHeight="1">
      <c r="A84" s="61"/>
      <c r="B84" s="75">
        <v>75.0</v>
      </c>
      <c r="C84" s="77">
        <f t="shared" si="3"/>
        <v>5203865.691</v>
      </c>
      <c r="D84" s="76">
        <f t="shared" si="4"/>
        <v>1005385.144</v>
      </c>
      <c r="E84" s="77">
        <f t="shared" si="5"/>
        <v>4198480.547</v>
      </c>
      <c r="F84" s="77">
        <f t="shared" si="6"/>
        <v>42132632.07</v>
      </c>
      <c r="G84" s="80"/>
      <c r="H84" s="80"/>
      <c r="I84" s="80"/>
      <c r="J84" s="80"/>
      <c r="K84" s="61"/>
      <c r="L84" s="61"/>
      <c r="M84" s="61"/>
      <c r="N84" s="61"/>
      <c r="O84" s="61"/>
      <c r="P84" s="61"/>
    </row>
    <row r="85" ht="15.75" customHeight="1">
      <c r="A85" s="61"/>
      <c r="B85" s="75">
        <v>76.0</v>
      </c>
      <c r="C85" s="77">
        <f t="shared" si="3"/>
        <v>5203865.691</v>
      </c>
      <c r="D85" s="76">
        <f t="shared" si="4"/>
        <v>914278.116</v>
      </c>
      <c r="E85" s="77">
        <f t="shared" si="5"/>
        <v>4289587.575</v>
      </c>
      <c r="F85" s="77">
        <f t="shared" si="6"/>
        <v>37843044.5</v>
      </c>
      <c r="G85" s="80"/>
      <c r="H85" s="80"/>
      <c r="I85" s="80"/>
      <c r="J85" s="80"/>
      <c r="K85" s="61"/>
      <c r="L85" s="61"/>
      <c r="M85" s="61"/>
      <c r="N85" s="61"/>
      <c r="O85" s="61"/>
      <c r="P85" s="61"/>
    </row>
    <row r="86" ht="15.75" customHeight="1">
      <c r="A86" s="61"/>
      <c r="B86" s="75">
        <v>77.0</v>
      </c>
      <c r="C86" s="77">
        <f t="shared" si="3"/>
        <v>5203865.691</v>
      </c>
      <c r="D86" s="76">
        <f t="shared" si="4"/>
        <v>821194.0656</v>
      </c>
      <c r="E86" s="77">
        <f t="shared" si="5"/>
        <v>4382671.626</v>
      </c>
      <c r="F86" s="77">
        <f t="shared" si="6"/>
        <v>33460372.87</v>
      </c>
      <c r="G86" s="80"/>
      <c r="H86" s="80"/>
      <c r="I86" s="80"/>
      <c r="J86" s="80"/>
      <c r="K86" s="61"/>
      <c r="L86" s="61"/>
      <c r="M86" s="61"/>
      <c r="N86" s="61"/>
      <c r="O86" s="61"/>
      <c r="P86" s="61"/>
    </row>
    <row r="87" ht="15.75" customHeight="1">
      <c r="A87" s="61"/>
      <c r="B87" s="75">
        <v>78.0</v>
      </c>
      <c r="C87" s="77">
        <f t="shared" si="3"/>
        <v>5203865.691</v>
      </c>
      <c r="D87" s="76">
        <f t="shared" si="4"/>
        <v>726090.0913</v>
      </c>
      <c r="E87" s="77">
        <f t="shared" si="5"/>
        <v>4477775.6</v>
      </c>
      <c r="F87" s="77">
        <f t="shared" si="6"/>
        <v>28982597.27</v>
      </c>
      <c r="G87" s="80"/>
      <c r="H87" s="80"/>
      <c r="I87" s="80"/>
      <c r="J87" s="80"/>
      <c r="K87" s="61"/>
      <c r="L87" s="61"/>
      <c r="M87" s="61"/>
      <c r="N87" s="61"/>
      <c r="O87" s="61"/>
      <c r="P87" s="61"/>
    </row>
    <row r="88" ht="15.75" customHeight="1">
      <c r="A88" s="61"/>
      <c r="B88" s="75">
        <v>79.0</v>
      </c>
      <c r="C88" s="77">
        <f t="shared" si="3"/>
        <v>5203865.691</v>
      </c>
      <c r="D88" s="76">
        <f t="shared" si="4"/>
        <v>628922.3608</v>
      </c>
      <c r="E88" s="77">
        <f t="shared" si="5"/>
        <v>4574943.331</v>
      </c>
      <c r="F88" s="77">
        <f t="shared" si="6"/>
        <v>24407653.94</v>
      </c>
      <c r="G88" s="80"/>
      <c r="H88" s="80"/>
      <c r="I88" s="80"/>
      <c r="J88" s="80"/>
      <c r="K88" s="61"/>
      <c r="L88" s="61"/>
      <c r="M88" s="61"/>
      <c r="N88" s="61"/>
      <c r="O88" s="61"/>
      <c r="P88" s="61"/>
    </row>
    <row r="89" ht="15.75" customHeight="1">
      <c r="A89" s="61"/>
      <c r="B89" s="75">
        <v>80.0</v>
      </c>
      <c r="C89" s="77">
        <f t="shared" si="3"/>
        <v>5203865.691</v>
      </c>
      <c r="D89" s="76">
        <f t="shared" si="4"/>
        <v>529646.0905</v>
      </c>
      <c r="E89" s="77">
        <f t="shared" si="5"/>
        <v>4674219.601</v>
      </c>
      <c r="F89" s="77">
        <f t="shared" si="6"/>
        <v>19733434.34</v>
      </c>
      <c r="G89" s="80"/>
      <c r="H89" s="80"/>
      <c r="I89" s="80"/>
      <c r="J89" s="80"/>
      <c r="K89" s="61"/>
      <c r="L89" s="61"/>
      <c r="M89" s="61"/>
      <c r="N89" s="61"/>
      <c r="O89" s="61"/>
      <c r="P89" s="61"/>
    </row>
    <row r="90" ht="15.75" customHeight="1">
      <c r="A90" s="61"/>
      <c r="B90" s="75">
        <v>81.0</v>
      </c>
      <c r="C90" s="77">
        <f t="shared" si="3"/>
        <v>5203865.691</v>
      </c>
      <c r="D90" s="76">
        <f t="shared" si="4"/>
        <v>428215.5252</v>
      </c>
      <c r="E90" s="77">
        <f t="shared" si="5"/>
        <v>4775650.166</v>
      </c>
      <c r="F90" s="77">
        <f t="shared" si="6"/>
        <v>14957784.17</v>
      </c>
      <c r="G90" s="80"/>
      <c r="H90" s="80"/>
      <c r="I90" s="80"/>
      <c r="J90" s="80"/>
      <c r="K90" s="61"/>
      <c r="L90" s="61"/>
      <c r="M90" s="61"/>
      <c r="N90" s="61"/>
      <c r="O90" s="61"/>
      <c r="P90" s="61"/>
    </row>
    <row r="91" ht="15.75" customHeight="1">
      <c r="A91" s="61"/>
      <c r="B91" s="75">
        <v>82.0</v>
      </c>
      <c r="C91" s="77">
        <f t="shared" si="3"/>
        <v>5203865.691</v>
      </c>
      <c r="D91" s="76">
        <f t="shared" si="4"/>
        <v>324583.9166</v>
      </c>
      <c r="E91" s="77">
        <f t="shared" si="5"/>
        <v>4879281.775</v>
      </c>
      <c r="F91" s="77">
        <f t="shared" si="6"/>
        <v>10078502.4</v>
      </c>
      <c r="G91" s="80"/>
      <c r="H91" s="80"/>
      <c r="I91" s="80"/>
      <c r="J91" s="80"/>
      <c r="K91" s="61"/>
      <c r="L91" s="61"/>
      <c r="M91" s="61"/>
      <c r="N91" s="61"/>
      <c r="O91" s="61"/>
      <c r="P91" s="61"/>
    </row>
    <row r="92" ht="15.75" customHeight="1">
      <c r="A92" s="61"/>
      <c r="B92" s="75">
        <v>83.0</v>
      </c>
      <c r="C92" s="77">
        <f t="shared" si="3"/>
        <v>5203865.691</v>
      </c>
      <c r="D92" s="76">
        <f t="shared" si="4"/>
        <v>218703.502</v>
      </c>
      <c r="E92" s="77">
        <f t="shared" si="5"/>
        <v>4985162.189</v>
      </c>
      <c r="F92" s="77">
        <f t="shared" si="6"/>
        <v>5093340.209</v>
      </c>
      <c r="G92" s="80"/>
      <c r="H92" s="80"/>
      <c r="I92" s="80"/>
      <c r="J92" s="80"/>
      <c r="K92" s="61"/>
      <c r="L92" s="61"/>
      <c r="M92" s="61"/>
      <c r="N92" s="61"/>
      <c r="O92" s="61"/>
      <c r="P92" s="61"/>
    </row>
    <row r="93" ht="15.75" customHeight="1">
      <c r="A93" s="61"/>
      <c r="B93" s="75">
        <v>84.0</v>
      </c>
      <c r="C93" s="77">
        <f t="shared" si="3"/>
        <v>5203865.691</v>
      </c>
      <c r="D93" s="76">
        <f t="shared" si="4"/>
        <v>110525.4825</v>
      </c>
      <c r="E93" s="77">
        <f t="shared" si="5"/>
        <v>5093340.209</v>
      </c>
      <c r="F93" s="77">
        <f t="shared" si="6"/>
        <v>0.0000009723007679</v>
      </c>
      <c r="G93" s="80"/>
      <c r="H93" s="80"/>
      <c r="I93" s="80"/>
      <c r="J93" s="80"/>
      <c r="K93" s="61"/>
      <c r="L93" s="61"/>
      <c r="M93" s="61"/>
      <c r="N93" s="61"/>
      <c r="O93" s="61"/>
      <c r="P93" s="61"/>
    </row>
    <row r="94" ht="15.75" customHeight="1">
      <c r="A94" s="61"/>
      <c r="B94" s="80"/>
      <c r="C94" s="80"/>
      <c r="D94" s="80"/>
      <c r="E94" s="80"/>
      <c r="F94" s="80"/>
      <c r="G94" s="80"/>
      <c r="H94" s="80"/>
      <c r="I94" s="80"/>
      <c r="J94" s="80"/>
      <c r="K94" s="61"/>
      <c r="L94" s="61"/>
      <c r="M94" s="61"/>
      <c r="N94" s="61"/>
      <c r="O94" s="61"/>
      <c r="P94" s="61"/>
    </row>
    <row r="95" ht="15.75" customHeight="1">
      <c r="A95" s="61"/>
      <c r="B95" s="80"/>
      <c r="C95" s="80"/>
      <c r="D95" s="80"/>
      <c r="E95" s="80"/>
      <c r="F95" s="80"/>
      <c r="G95" s="80"/>
      <c r="H95" s="80"/>
      <c r="I95" s="80"/>
      <c r="J95" s="80"/>
      <c r="K95" s="61"/>
      <c r="L95" s="61"/>
      <c r="M95" s="61"/>
      <c r="N95" s="61"/>
      <c r="O95" s="61"/>
      <c r="P95" s="61"/>
    </row>
    <row r="96" ht="15.75" customHeight="1">
      <c r="A96" s="61"/>
      <c r="B96" s="80"/>
      <c r="C96" s="80"/>
      <c r="D96" s="80"/>
      <c r="E96" s="80"/>
      <c r="F96" s="80"/>
      <c r="G96" s="80"/>
      <c r="H96" s="80"/>
      <c r="I96" s="80"/>
      <c r="J96" s="80"/>
      <c r="K96" s="61"/>
      <c r="L96" s="61"/>
      <c r="M96" s="61"/>
      <c r="N96" s="61"/>
      <c r="O96" s="61"/>
      <c r="P96" s="61"/>
    </row>
    <row r="97" ht="15.75" customHeight="1">
      <c r="A97" s="61"/>
      <c r="B97" s="80"/>
      <c r="C97" s="80"/>
      <c r="D97" s="80"/>
      <c r="E97" s="80"/>
      <c r="F97" s="80"/>
      <c r="G97" s="80"/>
      <c r="H97" s="80"/>
      <c r="I97" s="80"/>
      <c r="J97" s="80"/>
      <c r="K97" s="61"/>
      <c r="L97" s="61"/>
      <c r="M97" s="61"/>
      <c r="N97" s="61"/>
      <c r="O97" s="61"/>
      <c r="P97" s="61"/>
    </row>
    <row r="98" ht="15.75" customHeight="1">
      <c r="A98" s="61"/>
      <c r="B98" s="80"/>
      <c r="C98" s="80"/>
      <c r="D98" s="80"/>
      <c r="E98" s="80"/>
      <c r="F98" s="80"/>
      <c r="G98" s="80"/>
      <c r="H98" s="80"/>
      <c r="I98" s="80"/>
      <c r="J98" s="80"/>
      <c r="K98" s="61"/>
      <c r="L98" s="61"/>
      <c r="M98" s="61"/>
      <c r="N98" s="61"/>
      <c r="O98" s="61"/>
      <c r="P98" s="61"/>
    </row>
    <row r="99" ht="15.75" customHeight="1">
      <c r="A99" s="61"/>
      <c r="B99" s="80"/>
      <c r="C99" s="80"/>
      <c r="D99" s="80"/>
      <c r="E99" s="80"/>
      <c r="F99" s="80"/>
      <c r="G99" s="80"/>
      <c r="H99" s="80"/>
      <c r="I99" s="80"/>
      <c r="J99" s="80"/>
      <c r="K99" s="61"/>
      <c r="L99" s="61"/>
      <c r="M99" s="61"/>
      <c r="N99" s="61"/>
      <c r="O99" s="61"/>
      <c r="P99" s="61"/>
    </row>
    <row r="100" ht="15.75" customHeight="1">
      <c r="A100" s="61"/>
      <c r="B100" s="80"/>
      <c r="C100" s="80"/>
      <c r="D100" s="80"/>
      <c r="E100" s="80"/>
      <c r="F100" s="80"/>
      <c r="G100" s="80"/>
      <c r="H100" s="80"/>
      <c r="I100" s="80"/>
      <c r="J100" s="80"/>
      <c r="K100" s="61"/>
      <c r="L100" s="61"/>
      <c r="M100" s="61"/>
      <c r="N100" s="61"/>
      <c r="O100" s="61"/>
      <c r="P100" s="61"/>
    </row>
    <row r="101" ht="15.75" customHeight="1">
      <c r="A101" s="61"/>
      <c r="B101" s="80"/>
      <c r="C101" s="80"/>
      <c r="D101" s="80"/>
      <c r="E101" s="80"/>
      <c r="F101" s="80"/>
      <c r="G101" s="80"/>
      <c r="H101" s="80"/>
      <c r="I101" s="80"/>
      <c r="J101" s="80"/>
      <c r="K101" s="61"/>
      <c r="L101" s="61"/>
      <c r="M101" s="61"/>
      <c r="N101" s="61"/>
      <c r="O101" s="61"/>
      <c r="P101" s="61"/>
    </row>
    <row r="102" ht="15.75" customHeight="1">
      <c r="A102" s="61"/>
      <c r="B102" s="80"/>
      <c r="C102" s="80"/>
      <c r="D102" s="80"/>
      <c r="E102" s="80"/>
      <c r="F102" s="80"/>
      <c r="G102" s="80"/>
      <c r="H102" s="80"/>
      <c r="I102" s="80"/>
      <c r="J102" s="80"/>
      <c r="K102" s="61"/>
      <c r="L102" s="61"/>
      <c r="M102" s="61"/>
      <c r="N102" s="61"/>
      <c r="O102" s="61"/>
      <c r="P102" s="61"/>
    </row>
    <row r="103" ht="15.75" customHeight="1">
      <c r="A103" s="61"/>
      <c r="B103" s="80"/>
      <c r="C103" s="80"/>
      <c r="D103" s="80"/>
      <c r="E103" s="80"/>
      <c r="F103" s="80"/>
      <c r="G103" s="80"/>
      <c r="H103" s="80"/>
      <c r="I103" s="80"/>
      <c r="J103" s="80"/>
      <c r="K103" s="61"/>
      <c r="L103" s="61"/>
      <c r="M103" s="61"/>
      <c r="N103" s="61"/>
      <c r="O103" s="61"/>
      <c r="P103" s="61"/>
    </row>
    <row r="104" ht="15.75" customHeight="1">
      <c r="A104" s="61"/>
      <c r="B104" s="80"/>
      <c r="C104" s="80"/>
      <c r="D104" s="80"/>
      <c r="E104" s="80"/>
      <c r="F104" s="80"/>
      <c r="G104" s="80"/>
      <c r="H104" s="80"/>
      <c r="I104" s="80"/>
      <c r="J104" s="80"/>
      <c r="K104" s="61"/>
      <c r="L104" s="61"/>
      <c r="M104" s="61"/>
      <c r="N104" s="61"/>
      <c r="O104" s="61"/>
      <c r="P104" s="61"/>
    </row>
    <row r="105" ht="15.75" customHeight="1">
      <c r="A105" s="61"/>
      <c r="B105" s="80"/>
      <c r="C105" s="80"/>
      <c r="D105" s="80"/>
      <c r="E105" s="80"/>
      <c r="F105" s="80"/>
      <c r="G105" s="80"/>
      <c r="H105" s="80"/>
      <c r="I105" s="80"/>
      <c r="J105" s="80"/>
      <c r="K105" s="61"/>
      <c r="L105" s="61"/>
      <c r="M105" s="61"/>
      <c r="N105" s="61"/>
      <c r="O105" s="61"/>
      <c r="P105" s="61"/>
    </row>
    <row r="106" ht="15.75" customHeight="1">
      <c r="A106" s="61"/>
      <c r="B106" s="80"/>
      <c r="C106" s="80"/>
      <c r="D106" s="80"/>
      <c r="E106" s="80"/>
      <c r="F106" s="80"/>
      <c r="G106" s="80"/>
      <c r="H106" s="80"/>
      <c r="I106" s="80"/>
      <c r="J106" s="80"/>
      <c r="K106" s="61"/>
      <c r="L106" s="61"/>
      <c r="M106" s="61"/>
      <c r="N106" s="61"/>
      <c r="O106" s="61"/>
      <c r="P106" s="61"/>
    </row>
    <row r="107" ht="15.75" customHeight="1">
      <c r="A107" s="61"/>
      <c r="B107" s="80"/>
      <c r="C107" s="80"/>
      <c r="D107" s="80"/>
      <c r="E107" s="80"/>
      <c r="F107" s="80"/>
      <c r="G107" s="80"/>
      <c r="H107" s="80"/>
      <c r="I107" s="80"/>
      <c r="J107" s="80"/>
      <c r="K107" s="61"/>
      <c r="L107" s="61"/>
      <c r="M107" s="61"/>
      <c r="N107" s="61"/>
      <c r="O107" s="61"/>
      <c r="P107" s="61"/>
    </row>
    <row r="108" ht="15.75" customHeight="1">
      <c r="A108" s="61"/>
      <c r="B108" s="80"/>
      <c r="C108" s="80"/>
      <c r="D108" s="80"/>
      <c r="E108" s="80"/>
      <c r="F108" s="80"/>
      <c r="G108" s="80"/>
      <c r="H108" s="80"/>
      <c r="I108" s="80"/>
      <c r="J108" s="80"/>
      <c r="K108" s="61"/>
      <c r="L108" s="61"/>
      <c r="M108" s="61"/>
      <c r="N108" s="61"/>
      <c r="O108" s="61"/>
      <c r="P108" s="61"/>
    </row>
    <row r="109" ht="15.75" customHeight="1">
      <c r="A109" s="61"/>
      <c r="B109" s="80"/>
      <c r="C109" s="80"/>
      <c r="D109" s="80"/>
      <c r="E109" s="80"/>
      <c r="F109" s="80"/>
      <c r="G109" s="80"/>
      <c r="H109" s="80"/>
      <c r="I109" s="80"/>
      <c r="J109" s="80"/>
      <c r="K109" s="61"/>
      <c r="L109" s="61"/>
      <c r="M109" s="61"/>
      <c r="N109" s="61"/>
      <c r="O109" s="61"/>
      <c r="P109" s="61"/>
    </row>
    <row r="110" ht="15.75" customHeight="1">
      <c r="A110" s="61"/>
      <c r="B110" s="80"/>
      <c r="C110" s="80"/>
      <c r="D110" s="80"/>
      <c r="E110" s="80"/>
      <c r="F110" s="80"/>
      <c r="G110" s="80"/>
      <c r="H110" s="80"/>
      <c r="I110" s="80"/>
      <c r="J110" s="80"/>
      <c r="K110" s="61"/>
      <c r="L110" s="61"/>
      <c r="M110" s="61"/>
      <c r="N110" s="61"/>
      <c r="O110" s="61"/>
      <c r="P110" s="61"/>
    </row>
    <row r="111" ht="15.75" customHeight="1">
      <c r="A111" s="61"/>
      <c r="B111" s="80"/>
      <c r="C111" s="80"/>
      <c r="D111" s="80"/>
      <c r="E111" s="80"/>
      <c r="F111" s="80"/>
      <c r="G111" s="80"/>
      <c r="H111" s="80"/>
      <c r="I111" s="80"/>
      <c r="J111" s="80"/>
      <c r="K111" s="61"/>
      <c r="L111" s="61"/>
      <c r="M111" s="61"/>
      <c r="N111" s="61"/>
      <c r="O111" s="61"/>
      <c r="P111" s="61"/>
    </row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C1:D1"/>
    <mergeCell ref="C2:D2"/>
    <mergeCell ref="C3:D3"/>
    <mergeCell ref="C4:D4"/>
    <mergeCell ref="C5:D5"/>
    <mergeCell ref="B7:F7"/>
    <mergeCell ref="H7:L7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4.25"/>
    <col customWidth="1" min="2" max="2" width="11.88"/>
    <col customWidth="1" min="3" max="3" width="17.38"/>
    <col customWidth="1" min="4" max="4" width="13.75"/>
    <col customWidth="1" min="5" max="5" width="17.38"/>
    <col customWidth="1" min="6" max="6" width="10.88"/>
    <col customWidth="1" min="7" max="7" width="13.63"/>
    <col customWidth="1" min="8" max="26" width="10.88"/>
  </cols>
  <sheetData>
    <row r="1" ht="14.25" customHeight="1">
      <c r="A1" s="14" t="s">
        <v>1</v>
      </c>
      <c r="B1" s="4" t="s">
        <v>105</v>
      </c>
      <c r="C1" s="33" t="s">
        <v>106</v>
      </c>
      <c r="D1" s="33" t="s">
        <v>107</v>
      </c>
      <c r="E1" s="33" t="s">
        <v>108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45" t="s">
        <v>109</v>
      </c>
      <c r="B2" s="81"/>
      <c r="C2" s="82"/>
      <c r="D2" s="82"/>
      <c r="E2" s="83">
        <f>SUM(E3)</f>
        <v>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84"/>
      <c r="B3" s="85"/>
      <c r="C3" s="86"/>
      <c r="D3" s="87"/>
      <c r="E3" s="87"/>
      <c r="F3" s="24"/>
      <c r="G3" s="88"/>
      <c r="H3" s="88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14.25" customHeight="1">
      <c r="A4" s="89"/>
      <c r="B4" s="89"/>
      <c r="C4" s="30"/>
      <c r="D4" s="44"/>
      <c r="E4" s="4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ht="14.25" customHeight="1">
      <c r="A5" s="89"/>
      <c r="B5" s="89"/>
      <c r="C5" s="30"/>
      <c r="D5" s="44"/>
      <c r="E5" s="4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ht="14.25" customHeight="1">
      <c r="A6" s="14" t="s">
        <v>1</v>
      </c>
      <c r="B6" s="4" t="s">
        <v>105</v>
      </c>
      <c r="C6" s="33" t="s">
        <v>106</v>
      </c>
      <c r="D6" s="33" t="s">
        <v>107</v>
      </c>
      <c r="E6" s="33" t="s">
        <v>108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ht="14.25" customHeight="1">
      <c r="A7" s="45" t="s">
        <v>110</v>
      </c>
      <c r="B7" s="81"/>
      <c r="C7" s="82"/>
      <c r="D7" s="82"/>
      <c r="E7" s="83">
        <f>SUM(E8:E18)</f>
        <v>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84"/>
      <c r="B8" s="84"/>
      <c r="C8" s="90"/>
      <c r="D8" s="87"/>
      <c r="E8" s="87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ht="14.25" customHeight="1">
      <c r="A9" s="91"/>
      <c r="B9" s="91"/>
      <c r="C9" s="92"/>
      <c r="D9" s="87"/>
      <c r="E9" s="8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91"/>
      <c r="B10" s="91"/>
      <c r="C10" s="92"/>
      <c r="D10" s="87"/>
      <c r="E10" s="8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91"/>
      <c r="B11" s="91"/>
      <c r="C11" s="92"/>
      <c r="D11" s="87"/>
      <c r="E11" s="8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91"/>
      <c r="B12" s="91"/>
      <c r="C12" s="92"/>
      <c r="D12" s="87"/>
      <c r="E12" s="8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91"/>
      <c r="B13" s="91"/>
      <c r="C13" s="92"/>
      <c r="D13" s="87"/>
      <c r="E13" s="8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91"/>
      <c r="B14" s="91"/>
      <c r="C14" s="92"/>
      <c r="D14" s="87"/>
      <c r="E14" s="8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91"/>
      <c r="B15" s="91"/>
      <c r="C15" s="92"/>
      <c r="D15" s="87"/>
      <c r="E15" s="8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91"/>
      <c r="B16" s="91"/>
      <c r="C16" s="92"/>
      <c r="D16" s="53"/>
      <c r="E16" s="8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91"/>
      <c r="B17" s="91"/>
      <c r="C17" s="92"/>
      <c r="D17" s="53"/>
      <c r="E17" s="8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91"/>
      <c r="B18" s="91"/>
      <c r="C18" s="92"/>
      <c r="D18" s="53"/>
      <c r="E18" s="8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27"/>
      <c r="D19" s="28"/>
      <c r="E19" s="4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27"/>
      <c r="D20" s="28"/>
      <c r="E20" s="4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4" t="s">
        <v>1</v>
      </c>
      <c r="B21" s="4" t="s">
        <v>105</v>
      </c>
      <c r="C21" s="33" t="s">
        <v>106</v>
      </c>
      <c r="D21" s="33" t="s">
        <v>107</v>
      </c>
      <c r="E21" s="33" t="s">
        <v>108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45" t="s">
        <v>111</v>
      </c>
      <c r="B22" s="81"/>
      <c r="C22" s="82"/>
      <c r="D22" s="82"/>
      <c r="E22" s="83">
        <f>SUM(E23:E30)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91"/>
      <c r="B23" s="91"/>
      <c r="C23" s="92"/>
      <c r="D23" s="87"/>
      <c r="E23" s="8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91"/>
      <c r="B24" s="91"/>
      <c r="C24" s="92"/>
      <c r="D24" s="87"/>
      <c r="E24" s="8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91"/>
      <c r="B25" s="91"/>
      <c r="C25" s="92"/>
      <c r="D25" s="87"/>
      <c r="E25" s="8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91"/>
      <c r="B26" s="91"/>
      <c r="C26" s="92"/>
      <c r="D26" s="87"/>
      <c r="E26" s="8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91"/>
      <c r="B27" s="91"/>
      <c r="C27" s="92"/>
      <c r="D27" s="87"/>
      <c r="E27" s="8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91"/>
      <c r="B28" s="91"/>
      <c r="C28" s="92"/>
      <c r="D28" s="87"/>
      <c r="E28" s="8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91"/>
      <c r="B29" s="91"/>
      <c r="C29" s="92"/>
      <c r="D29" s="87"/>
      <c r="E29" s="8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91"/>
      <c r="B30" s="91"/>
      <c r="C30" s="92"/>
      <c r="D30" s="87"/>
      <c r="E30" s="8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27"/>
      <c r="D31" s="44"/>
      <c r="E31" s="4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27"/>
      <c r="D32" s="44"/>
      <c r="E32" s="4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4" t="s">
        <v>1</v>
      </c>
      <c r="B33" s="4" t="s">
        <v>105</v>
      </c>
      <c r="C33" s="33" t="s">
        <v>106</v>
      </c>
      <c r="D33" s="33" t="s">
        <v>107</v>
      </c>
      <c r="E33" s="33" t="s">
        <v>108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45" t="s">
        <v>112</v>
      </c>
      <c r="B34" s="45"/>
      <c r="C34" s="93"/>
      <c r="D34" s="94"/>
      <c r="E34" s="95">
        <f>+SUM(E35:E49)</f>
        <v>1299800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38" t="s">
        <v>113</v>
      </c>
      <c r="B35" s="5"/>
      <c r="C35" s="96">
        <v>1.0</v>
      </c>
      <c r="D35" s="41">
        <v>299900.0</v>
      </c>
      <c r="E35" s="41">
        <f t="shared" ref="E35:E37" si="1">+C35*D35</f>
        <v>299900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5" t="s">
        <v>114</v>
      </c>
      <c r="B36" s="5"/>
      <c r="C36" s="96">
        <v>1.0</v>
      </c>
      <c r="D36" s="41">
        <v>400000.0</v>
      </c>
      <c r="E36" s="41">
        <f t="shared" si="1"/>
        <v>400000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5" t="s">
        <v>115</v>
      </c>
      <c r="B37" s="5"/>
      <c r="C37" s="96">
        <v>1.0</v>
      </c>
      <c r="D37" s="41">
        <v>599900.0</v>
      </c>
      <c r="E37" s="41">
        <f t="shared" si="1"/>
        <v>599900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91"/>
      <c r="B38" s="91"/>
      <c r="C38" s="92"/>
      <c r="D38" s="87"/>
      <c r="E38" s="8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91"/>
      <c r="B39" s="91"/>
      <c r="C39" s="92"/>
      <c r="D39" s="87"/>
      <c r="E39" s="8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91"/>
      <c r="B40" s="91"/>
      <c r="C40" s="92"/>
      <c r="D40" s="87"/>
      <c r="E40" s="8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91"/>
      <c r="B41" s="91"/>
      <c r="C41" s="92"/>
      <c r="D41" s="87"/>
      <c r="E41" s="8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91"/>
      <c r="B42" s="91"/>
      <c r="C42" s="92"/>
      <c r="D42" s="87"/>
      <c r="E42" s="8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91"/>
      <c r="B43" s="91"/>
      <c r="C43" s="92"/>
      <c r="D43" s="87"/>
      <c r="E43" s="8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91"/>
      <c r="B44" s="91"/>
      <c r="C44" s="92"/>
      <c r="D44" s="87"/>
      <c r="E44" s="8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91"/>
      <c r="B45" s="91"/>
      <c r="C45" s="92"/>
      <c r="D45" s="87"/>
      <c r="E45" s="8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91"/>
      <c r="B46" s="91"/>
      <c r="C46" s="92"/>
      <c r="D46" s="87"/>
      <c r="E46" s="8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91"/>
      <c r="B47" s="91"/>
      <c r="C47" s="92"/>
      <c r="D47" s="87"/>
      <c r="E47" s="8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91"/>
      <c r="B48" s="91"/>
      <c r="C48" s="92"/>
      <c r="D48" s="87"/>
      <c r="E48" s="8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91"/>
      <c r="B49" s="91"/>
      <c r="C49" s="92"/>
      <c r="D49" s="87"/>
      <c r="E49" s="8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97"/>
      <c r="D50" s="44"/>
      <c r="E50" s="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97"/>
      <c r="D51" s="44"/>
      <c r="E51" s="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4" t="s">
        <v>1</v>
      </c>
      <c r="B52" s="4" t="s">
        <v>105</v>
      </c>
      <c r="C52" s="33" t="s">
        <v>106</v>
      </c>
      <c r="D52" s="33" t="s">
        <v>107</v>
      </c>
      <c r="E52" s="33" t="s">
        <v>108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45" t="s">
        <v>116</v>
      </c>
      <c r="B53" s="48"/>
      <c r="C53" s="98"/>
      <c r="D53" s="99"/>
      <c r="E53" s="95">
        <f>+SUM(E54:E58)</f>
        <v>27739000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5" t="s">
        <v>117</v>
      </c>
      <c r="B54" s="5"/>
      <c r="C54" s="96">
        <v>10.0</v>
      </c>
      <c r="D54" s="41">
        <v>2400000.0</v>
      </c>
      <c r="E54" s="41">
        <f t="shared" ref="E54:E58" si="2">+C54*D54</f>
        <v>24000000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5" t="s">
        <v>118</v>
      </c>
      <c r="B55" s="5"/>
      <c r="C55" s="96">
        <v>2.0</v>
      </c>
      <c r="D55" s="41">
        <v>600000.0</v>
      </c>
      <c r="E55" s="41">
        <f t="shared" si="2"/>
        <v>1200000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5" t="s">
        <v>119</v>
      </c>
      <c r="B56" s="5"/>
      <c r="C56" s="96">
        <v>1.0</v>
      </c>
      <c r="D56" s="41">
        <v>999000.0</v>
      </c>
      <c r="E56" s="41">
        <f t="shared" si="2"/>
        <v>999000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5" t="s">
        <v>120</v>
      </c>
      <c r="B57" s="5"/>
      <c r="C57" s="96">
        <v>1.0</v>
      </c>
      <c r="D57" s="41">
        <v>1400000.0</v>
      </c>
      <c r="E57" s="41">
        <f t="shared" si="2"/>
        <v>1400000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5" t="s">
        <v>121</v>
      </c>
      <c r="B58" s="5"/>
      <c r="C58" s="96">
        <v>2.0</v>
      </c>
      <c r="D58" s="41">
        <v>70000.0</v>
      </c>
      <c r="E58" s="41">
        <f t="shared" si="2"/>
        <v>140000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2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27"/>
      <c r="D60" s="1"/>
      <c r="E60" s="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27"/>
      <c r="D61" s="1"/>
      <c r="E61" s="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2" t="s">
        <v>122</v>
      </c>
      <c r="B62" s="1"/>
      <c r="C62" s="27"/>
      <c r="D62" s="1"/>
      <c r="E62" s="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4" t="s">
        <v>1</v>
      </c>
      <c r="B63" s="14"/>
      <c r="C63" s="14" t="s">
        <v>2</v>
      </c>
      <c r="D63" s="1"/>
      <c r="E63" s="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5" t="str">
        <f>+A2</f>
        <v>Construcciones y edificaciones</v>
      </c>
      <c r="B64" s="5"/>
      <c r="C64" s="100">
        <f>+E2</f>
        <v>0</v>
      </c>
      <c r="D64" s="1"/>
      <c r="E64" s="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5" t="str">
        <f>+A7</f>
        <v>Maquinaria y equipo</v>
      </c>
      <c r="B65" s="5"/>
      <c r="C65" s="100">
        <f>+E7</f>
        <v>0</v>
      </c>
      <c r="D65" s="1"/>
      <c r="E65" s="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5" t="str">
        <f>+A22</f>
        <v>Herramientas/utensilios</v>
      </c>
      <c r="B66" s="5"/>
      <c r="C66" s="100">
        <f>+E22</f>
        <v>0</v>
      </c>
      <c r="D66" s="1"/>
      <c r="E66" s="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5" t="str">
        <f>+A34</f>
        <v>Muebles y enseres</v>
      </c>
      <c r="B67" s="5"/>
      <c r="C67" s="100">
        <f>+E34</f>
        <v>1299800</v>
      </c>
      <c r="D67" s="1"/>
      <c r="E67" s="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5" t="str">
        <f>+A53</f>
        <v>Equipos de comunicación y cómputo</v>
      </c>
      <c r="B68" s="5"/>
      <c r="C68" s="100">
        <f>+E53</f>
        <v>27739000</v>
      </c>
      <c r="D68" s="1"/>
      <c r="E68" s="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01" t="s">
        <v>6</v>
      </c>
      <c r="B69" s="102"/>
      <c r="C69" s="103">
        <f>+SUM(C64:C68)</f>
        <v>29038800</v>
      </c>
      <c r="D69" s="1"/>
      <c r="E69" s="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27"/>
      <c r="D70" s="1"/>
      <c r="E70" s="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27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2" t="s">
        <v>123</v>
      </c>
      <c r="B72" s="1"/>
      <c r="C72" s="27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4" t="s">
        <v>1</v>
      </c>
      <c r="B73" s="14"/>
      <c r="C73" s="14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14.25" customHeight="1">
      <c r="A74" s="5" t="s">
        <v>124</v>
      </c>
      <c r="B74" s="34"/>
      <c r="C74" s="6">
        <v>2500000.0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38" t="s">
        <v>125</v>
      </c>
      <c r="B75" s="34"/>
      <c r="C75" s="104">
        <v>1000000.0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5" t="s">
        <v>126</v>
      </c>
      <c r="B76" s="5"/>
      <c r="C76" s="41">
        <v>5000000.0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5" t="s">
        <v>127</v>
      </c>
      <c r="B77" s="5"/>
      <c r="C77" s="41">
        <v>2000000.0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5" t="s">
        <v>128</v>
      </c>
      <c r="B78" s="5"/>
      <c r="C78" s="41">
        <v>9000000.0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5" t="s">
        <v>129</v>
      </c>
      <c r="B79" s="5"/>
      <c r="C79" s="105">
        <v>5.0E7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5" t="s">
        <v>130</v>
      </c>
      <c r="B80" s="5"/>
      <c r="C80" s="41">
        <v>300000.0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8" t="s">
        <v>6</v>
      </c>
      <c r="B81" s="45"/>
      <c r="C81" s="9">
        <f>+SUM(C74:C80)</f>
        <v>69800000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27"/>
      <c r="D82" s="1"/>
      <c r="E82" s="46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2" t="s">
        <v>131</v>
      </c>
      <c r="B83" s="1"/>
      <c r="C83" s="27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4" t="s">
        <v>1</v>
      </c>
      <c r="B84" s="14"/>
      <c r="C84" s="14" t="s">
        <v>2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5" t="str">
        <f>A62</f>
        <v>Inversión fija</v>
      </c>
      <c r="B85" s="5"/>
      <c r="C85" s="41">
        <f>C69</f>
        <v>29038800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5" t="str">
        <f>A72</f>
        <v>Inversión diferida</v>
      </c>
      <c r="B86" s="5"/>
      <c r="C86" s="41">
        <f>C81</f>
        <v>69800000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5" t="s">
        <v>132</v>
      </c>
      <c r="B87" s="5"/>
      <c r="C87" s="41">
        <f>+'Costos y gastos'!D130</f>
        <v>291001102.8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8" t="s">
        <v>6</v>
      </c>
      <c r="B88" s="45"/>
      <c r="C88" s="9">
        <f>+SUM(C85:C87)</f>
        <v>389839902.8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27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27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06" t="s">
        <v>133</v>
      </c>
      <c r="B91" s="5"/>
      <c r="C91" s="100">
        <f>+C88</f>
        <v>389839902.8</v>
      </c>
      <c r="D91" s="107" t="s">
        <v>134</v>
      </c>
      <c r="E91" s="10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5" t="s">
        <v>135</v>
      </c>
      <c r="B92" s="5"/>
      <c r="C92" s="100">
        <f>+C91-C93</f>
        <v>189539902.8</v>
      </c>
      <c r="D92" s="109">
        <f>+C92/C91</f>
        <v>0.4861993383</v>
      </c>
      <c r="E92" s="110" t="s">
        <v>136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5" t="s">
        <v>137</v>
      </c>
      <c r="B93" s="5"/>
      <c r="C93" s="100">
        <f>+'Crédito'!E1+'Crédito'!E2</f>
        <v>200300000</v>
      </c>
      <c r="D93" s="109">
        <f>+C93/C91</f>
        <v>0.5138006617</v>
      </c>
      <c r="E93" s="110" t="s">
        <v>138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27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2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27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27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27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27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27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27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27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27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27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27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27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27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2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27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27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27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27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27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27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27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27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27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27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27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27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27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27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27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27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27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27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27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27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27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27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27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27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27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27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27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27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27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27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27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27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27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27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27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27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27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27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27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27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27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27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27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27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27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27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27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27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27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27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27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27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27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27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27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27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27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27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27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27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27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27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27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27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27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27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27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27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27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27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27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27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27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27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27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27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27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27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27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27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27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27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27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27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27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27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27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27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27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27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27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27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27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27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27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27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27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27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27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27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27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27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27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27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27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27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27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27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27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27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27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27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27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27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27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27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27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27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27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27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27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27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27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27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27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27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27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27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27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2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27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27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27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27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27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27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27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27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27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27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27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27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27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27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27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27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27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27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27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27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27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27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27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27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27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27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27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27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27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27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27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27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27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27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27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27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27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27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27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2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27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27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27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27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27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27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27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27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27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27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27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27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27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27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27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27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27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27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27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27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27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27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27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27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27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27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27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27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27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27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27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27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27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27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27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27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27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27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27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27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27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27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27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27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27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27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27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27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27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27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27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27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27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27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27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27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27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27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27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27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27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27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27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27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27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27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27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2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27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27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27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27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27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27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27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27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2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27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27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27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27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2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27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27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27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27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27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27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27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2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27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27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27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27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27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27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27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27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27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27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27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27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27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27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27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27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27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27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27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27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27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27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27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27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27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27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27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27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27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27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27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27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27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2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27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27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27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27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27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27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27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27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27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2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27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27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27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27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27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27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27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27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2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27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27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27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27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27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27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27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27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27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27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27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27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27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27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27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27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27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27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27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27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27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27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27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27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27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27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27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27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27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27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27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27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27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27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27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27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27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27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27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27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27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27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27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27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27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27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27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27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27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27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27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27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27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27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27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27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27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27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27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27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27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27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27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27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27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27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27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27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27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27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27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27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27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27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27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27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27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27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27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27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27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27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27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27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27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27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27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27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27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27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27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27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27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27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27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27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27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27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27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27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27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27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27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27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27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27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27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27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27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27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27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27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27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27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27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27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27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27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27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27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27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27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27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27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27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27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27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27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27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27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27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27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27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27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27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27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27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27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27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27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27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27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27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27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27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27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27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27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27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27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27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27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27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27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27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27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27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27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27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27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27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27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27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27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27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27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27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27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27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27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27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27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27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27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27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27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27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27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27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27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27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27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27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27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27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27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27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27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27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27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27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27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27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27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27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27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27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27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27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27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27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27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27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27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27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27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27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27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27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27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27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27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27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27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27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27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27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27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27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27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27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27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27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27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27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27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27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27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27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27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27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27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27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27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27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27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27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27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27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27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27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27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27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27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27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27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27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27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27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27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27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27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27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27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27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27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27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27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27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27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27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27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27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27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27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27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27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27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27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27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27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27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27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27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27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27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27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27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27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27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27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27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27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27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27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27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27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27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27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27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27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27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27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27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27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27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27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27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27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27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27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27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27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27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27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27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27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27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27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27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27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27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27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27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27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27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27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27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27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27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27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27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27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27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27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27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27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27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27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27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27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27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27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27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27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27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27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27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27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27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27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27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27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27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27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27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27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27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27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27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27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27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27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27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27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27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27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27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27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27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27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27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27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27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27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27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27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27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27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27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27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27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27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27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27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27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27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27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27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27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27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27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27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27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27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27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27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27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27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27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27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27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27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27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27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27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27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27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27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27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27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27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27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27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27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27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27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27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27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27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27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27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27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27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27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27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27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27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27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27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27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27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27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27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27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27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27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27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27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27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27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27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27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27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27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27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27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27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27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27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27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27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27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27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27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27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27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27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27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27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27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27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27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27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27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27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27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27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27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27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27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27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27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27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27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27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27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27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27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27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27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27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27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27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27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27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27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27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27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27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27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27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27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27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27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27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27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27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27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27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27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27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27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27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27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27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27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27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27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27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27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27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27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27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27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27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27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27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27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27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27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27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27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27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27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27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27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27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27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27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27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27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27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27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27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27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27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27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27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27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27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27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27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27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27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27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27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27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27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27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27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27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27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27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27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27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27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27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27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27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27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27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27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27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27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27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27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27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27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27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27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27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27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27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27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27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27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27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27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27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27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27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27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91:E91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13"/>
    <col customWidth="1" min="2" max="4" width="11.38"/>
    <col customWidth="1" min="5" max="5" width="21.0"/>
    <col customWidth="1" min="6" max="6" width="17.75"/>
    <col customWidth="1" min="7" max="7" width="19.25"/>
    <col customWidth="1" min="8" max="8" width="21.25"/>
    <col customWidth="1" min="9" max="9" width="23.63"/>
    <col customWidth="1" min="10" max="10" width="22.63"/>
    <col customWidth="1" min="11" max="11" width="22.75"/>
    <col customWidth="1" min="12" max="12" width="23.38"/>
    <col customWidth="1" min="13" max="13" width="24.63"/>
    <col customWidth="1" min="14" max="14" width="22.13"/>
    <col customWidth="1" min="15" max="15" width="23.13"/>
    <col customWidth="1" min="16" max="16" width="23.88"/>
    <col customWidth="1" min="17" max="17" width="24.63"/>
    <col customWidth="1" min="18" max="26" width="11.38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2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2"/>
      <c r="B3" s="1"/>
      <c r="C3" s="1"/>
      <c r="D3" s="1"/>
      <c r="E3" s="1"/>
      <c r="F3" s="1"/>
      <c r="G3" s="1"/>
      <c r="H3" s="14" t="s">
        <v>60</v>
      </c>
      <c r="I3" s="14" t="s">
        <v>61</v>
      </c>
      <c r="J3" s="14" t="s">
        <v>62</v>
      </c>
      <c r="K3" s="14" t="s">
        <v>63</v>
      </c>
      <c r="L3" s="14" t="s">
        <v>64</v>
      </c>
      <c r="M3" s="14" t="s">
        <v>65</v>
      </c>
      <c r="N3" s="14" t="s">
        <v>66</v>
      </c>
      <c r="O3" s="14" t="s">
        <v>67</v>
      </c>
      <c r="P3" s="14" t="s">
        <v>68</v>
      </c>
      <c r="Q3" s="14" t="s">
        <v>69</v>
      </c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1" t="s">
        <v>140</v>
      </c>
      <c r="C4" s="70"/>
      <c r="D4" s="70"/>
      <c r="E4" s="70"/>
      <c r="F4" s="70"/>
      <c r="G4" s="12"/>
      <c r="H4" s="111">
        <f>2950*12</f>
        <v>35400</v>
      </c>
      <c r="I4" s="112">
        <f>+H4*(1+I6)</f>
        <v>39117</v>
      </c>
      <c r="J4" s="112">
        <f t="shared" ref="J4:Q4" si="1">ROUNDUP(I4*(1+J6),0)</f>
        <v>43225</v>
      </c>
      <c r="K4" s="112">
        <f t="shared" si="1"/>
        <v>47764</v>
      </c>
      <c r="L4" s="112">
        <f t="shared" si="1"/>
        <v>52780</v>
      </c>
      <c r="M4" s="112">
        <f t="shared" si="1"/>
        <v>58322</v>
      </c>
      <c r="N4" s="112">
        <f t="shared" si="1"/>
        <v>64446</v>
      </c>
      <c r="O4" s="112">
        <f t="shared" si="1"/>
        <v>71213</v>
      </c>
      <c r="P4" s="112">
        <f t="shared" si="1"/>
        <v>78691</v>
      </c>
      <c r="Q4" s="112">
        <f t="shared" si="1"/>
        <v>86954</v>
      </c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13"/>
      <c r="C5" s="70"/>
      <c r="D5" s="70"/>
      <c r="E5" s="70"/>
      <c r="F5" s="70"/>
      <c r="G5" s="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1" t="s">
        <v>141</v>
      </c>
      <c r="C6" s="70"/>
      <c r="D6" s="70"/>
      <c r="E6" s="70"/>
      <c r="F6" s="70"/>
      <c r="G6" s="12"/>
      <c r="H6" s="5"/>
      <c r="I6" s="7">
        <v>0.105</v>
      </c>
      <c r="J6" s="7">
        <v>0.105</v>
      </c>
      <c r="K6" s="7">
        <v>0.105</v>
      </c>
      <c r="L6" s="7">
        <v>0.105</v>
      </c>
      <c r="M6" s="7">
        <v>0.105</v>
      </c>
      <c r="N6" s="7">
        <v>0.105</v>
      </c>
      <c r="O6" s="7">
        <v>0.105</v>
      </c>
      <c r="P6" s="7">
        <v>0.105</v>
      </c>
      <c r="Q6" s="7">
        <v>0.105</v>
      </c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6"/>
      <c r="R7" s="36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2"/>
      <c r="C9" s="2"/>
      <c r="D9" s="2"/>
      <c r="E9" s="2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2" t="s">
        <v>142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114" t="s">
        <v>143</v>
      </c>
      <c r="E12" s="115">
        <v>5580000.0</v>
      </c>
      <c r="F12" s="1"/>
      <c r="G12" s="116"/>
      <c r="H12" s="1"/>
      <c r="I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27" t="s">
        <v>144</v>
      </c>
      <c r="E13" s="55">
        <f>E12*0.06</f>
        <v>334800</v>
      </c>
      <c r="F13" s="1"/>
      <c r="G13" s="116"/>
      <c r="H13" s="115"/>
      <c r="I13" s="1"/>
      <c r="J13" s="117" t="s">
        <v>145</v>
      </c>
      <c r="K13" s="118">
        <v>0.0408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customHeight="1">
      <c r="A14" s="1"/>
      <c r="B14" s="27" t="s">
        <v>146</v>
      </c>
      <c r="E14" s="119">
        <v>900000.0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"/>
      <c r="C16" s="1"/>
      <c r="D16" s="1"/>
      <c r="E16" s="1"/>
      <c r="F16" s="1"/>
      <c r="G16" s="1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1"/>
      <c r="S16" s="1"/>
      <c r="T16" s="1"/>
      <c r="U16" s="1"/>
      <c r="V16" s="1"/>
      <c r="W16" s="1"/>
      <c r="X16" s="1"/>
      <c r="Y16" s="1"/>
      <c r="Z16" s="1"/>
    </row>
    <row r="17" ht="27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2" t="s">
        <v>147</v>
      </c>
      <c r="B21" s="1"/>
      <c r="C21" s="1"/>
      <c r="D21" s="1"/>
      <c r="E21" s="1"/>
      <c r="F21" s="1"/>
      <c r="G21" s="1"/>
      <c r="H21" s="28"/>
      <c r="I21" s="28"/>
      <c r="J21" s="28"/>
      <c r="K21" s="28"/>
      <c r="L21" s="2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1"/>
      <c r="D23" s="1"/>
      <c r="E23" s="1"/>
      <c r="F23" s="1"/>
      <c r="G23" s="1"/>
      <c r="H23" s="14" t="s">
        <v>148</v>
      </c>
      <c r="I23" s="14" t="s">
        <v>61</v>
      </c>
      <c r="J23" s="14" t="s">
        <v>62</v>
      </c>
      <c r="K23" s="14" t="s">
        <v>149</v>
      </c>
      <c r="L23" s="14" t="s">
        <v>64</v>
      </c>
      <c r="M23" s="14" t="s">
        <v>65</v>
      </c>
      <c r="N23" s="14" t="s">
        <v>66</v>
      </c>
      <c r="O23" s="14" t="s">
        <v>67</v>
      </c>
      <c r="P23" s="14" t="s">
        <v>68</v>
      </c>
      <c r="Q23" s="14" t="s">
        <v>69</v>
      </c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51" t="s">
        <v>150</v>
      </c>
      <c r="C24" s="70"/>
      <c r="D24" s="70"/>
      <c r="E24" s="70"/>
      <c r="F24" s="12"/>
      <c r="G24" s="5"/>
      <c r="H24" s="6">
        <f t="shared" ref="H24:Q24" si="2">($E$14*9*12)+(H4*$E$13)</f>
        <v>11949120000</v>
      </c>
      <c r="I24" s="6">
        <f t="shared" si="2"/>
        <v>13193571600</v>
      </c>
      <c r="J24" s="6">
        <f t="shared" si="2"/>
        <v>14568930000</v>
      </c>
      <c r="K24" s="6">
        <f t="shared" si="2"/>
        <v>16088587200</v>
      </c>
      <c r="L24" s="6">
        <f t="shared" si="2"/>
        <v>17767944000</v>
      </c>
      <c r="M24" s="6">
        <f t="shared" si="2"/>
        <v>19623405600</v>
      </c>
      <c r="N24" s="6">
        <f t="shared" si="2"/>
        <v>21673720800</v>
      </c>
      <c r="O24" s="6">
        <f t="shared" si="2"/>
        <v>23939312400</v>
      </c>
      <c r="P24" s="6">
        <f t="shared" si="2"/>
        <v>26442946800</v>
      </c>
      <c r="Q24" s="6">
        <f t="shared" si="2"/>
        <v>29209399200</v>
      </c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20" t="s">
        <v>151</v>
      </c>
      <c r="C25" s="70"/>
      <c r="D25" s="70"/>
      <c r="E25" s="70"/>
      <c r="F25" s="12"/>
      <c r="G25" s="45"/>
      <c r="H25" s="20">
        <f t="shared" ref="H25:Q25" si="3">+H24</f>
        <v>11949120000</v>
      </c>
      <c r="I25" s="20">
        <f t="shared" si="3"/>
        <v>13193571600</v>
      </c>
      <c r="J25" s="20">
        <f t="shared" si="3"/>
        <v>14568930000</v>
      </c>
      <c r="K25" s="20">
        <f t="shared" si="3"/>
        <v>16088587200</v>
      </c>
      <c r="L25" s="20">
        <f t="shared" si="3"/>
        <v>17767944000</v>
      </c>
      <c r="M25" s="20">
        <f t="shared" si="3"/>
        <v>19623405600</v>
      </c>
      <c r="N25" s="20">
        <f t="shared" si="3"/>
        <v>21673720800</v>
      </c>
      <c r="O25" s="20">
        <f t="shared" si="3"/>
        <v>23939312400</v>
      </c>
      <c r="P25" s="20">
        <f t="shared" si="3"/>
        <v>26442946800</v>
      </c>
      <c r="Q25" s="20">
        <f t="shared" si="3"/>
        <v>29209399200</v>
      </c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4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51" t="s">
        <v>34</v>
      </c>
      <c r="C27" s="70"/>
      <c r="D27" s="70"/>
      <c r="E27" s="70"/>
      <c r="F27" s="12"/>
      <c r="G27" s="5"/>
      <c r="H27" s="6">
        <f>+Personal!C34</f>
        <v>345880920</v>
      </c>
      <c r="I27" s="6">
        <f>+Personal!D34</f>
        <v>402763392.7</v>
      </c>
      <c r="J27" s="6">
        <f>+Personal!E34</f>
        <v>434621977.1</v>
      </c>
      <c r="K27" s="6">
        <f>+Personal!F34</f>
        <v>469000575.5</v>
      </c>
      <c r="L27" s="6">
        <f>+Personal!G34</f>
        <v>506098521</v>
      </c>
      <c r="M27" s="6">
        <f>+Personal!H34</f>
        <v>546130914</v>
      </c>
      <c r="N27" s="6">
        <f>+Personal!I34</f>
        <v>589329869.3</v>
      </c>
      <c r="O27" s="6">
        <f>+Personal!J34</f>
        <v>635945862</v>
      </c>
      <c r="P27" s="6">
        <f>+Personal!K34</f>
        <v>686249179.7</v>
      </c>
      <c r="Q27" s="6">
        <f>+Personal!L34</f>
        <v>740531489.8</v>
      </c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51" t="s">
        <v>152</v>
      </c>
      <c r="C28" s="70"/>
      <c r="D28" s="70"/>
      <c r="E28" s="70"/>
      <c r="F28" s="12"/>
      <c r="G28" s="5"/>
      <c r="H28" s="6">
        <f>+'Costos y gastos'!$G$44*Proyecciones!H4+'Costos y gastos'!$H$44*Proyecciones!H5</f>
        <v>0</v>
      </c>
      <c r="I28" s="6">
        <f>+'Costos y gastos'!$G$44*POWER(1+$K$13,1)*Proyecciones!I4+'Costos y gastos'!$H$44*POWER(1+$K$13,1)*Proyecciones!I5</f>
        <v>0</v>
      </c>
      <c r="J28" s="6">
        <f>+'Costos y gastos'!$G$44*POWER(1+$K$13,2)*Proyecciones!J4+'Costos y gastos'!$H$44*POWER(1+$K$13,2)*Proyecciones!J5</f>
        <v>0</v>
      </c>
      <c r="K28" s="6">
        <f>+'Costos y gastos'!$G$44*POWER(1+$K$13,3)*Proyecciones!K4+'Costos y gastos'!$H$44*POWER(1+$K$13,3)*Proyecciones!K5</f>
        <v>0</v>
      </c>
      <c r="L28" s="6">
        <f>+'Costos y gastos'!$G$44*POWER(1+$K$13,4)*Proyecciones!L4+'Costos y gastos'!$H$44*POWER(1+$K$13,4)*Proyecciones!L5</f>
        <v>0</v>
      </c>
      <c r="M28" s="6">
        <f>+'Costos y gastos'!$G$44*POWER(1+$K$13,5)*Proyecciones!M4+'Costos y gastos'!$H$44*POWER(1+$K$13,5)*Proyecciones!M5</f>
        <v>0</v>
      </c>
      <c r="N28" s="6">
        <f>+'Costos y gastos'!$G$44*POWER(1+$K$13,6)*Proyecciones!N4+'Costos y gastos'!$H$44*POWER(1+$K$13,6)*Proyecciones!N5</f>
        <v>0</v>
      </c>
      <c r="O28" s="6">
        <f>+'Costos y gastos'!$G$44*POWER(1+$K$13,7)*Proyecciones!O4+'Costos y gastos'!$H$44*POWER(1+$K$13,7)*Proyecciones!O5</f>
        <v>0</v>
      </c>
      <c r="P28" s="6">
        <f>+'Costos y gastos'!$G$44*POWER(1+$K$13,8)*Proyecciones!P4+'Costos y gastos'!$H$44*POWER(1+$K$13,8)*Proyecciones!P5</f>
        <v>0</v>
      </c>
      <c r="Q28" s="6">
        <f>+'Costos y gastos'!$G$44*POWER(1+$K$13,9)*Proyecciones!Q4+'Costos y gastos'!$H$44*POWER(1+$K$13,9)*Proyecciones!Q5</f>
        <v>0</v>
      </c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51" t="s">
        <v>56</v>
      </c>
      <c r="C29" s="70"/>
      <c r="D29" s="70"/>
      <c r="E29" s="70"/>
      <c r="F29" s="12"/>
      <c r="G29" s="5"/>
      <c r="H29" s="6">
        <f>+'Costos y gastos'!D138</f>
        <v>1849266.667</v>
      </c>
      <c r="I29" s="6">
        <f t="shared" ref="I29:Q29" si="4">+H29*(1+$K$13)</f>
        <v>1924716.747</v>
      </c>
      <c r="J29" s="6">
        <f t="shared" si="4"/>
        <v>2003245.19</v>
      </c>
      <c r="K29" s="6">
        <f t="shared" si="4"/>
        <v>2084977.594</v>
      </c>
      <c r="L29" s="6">
        <f t="shared" si="4"/>
        <v>2170044.68</v>
      </c>
      <c r="M29" s="6">
        <f t="shared" si="4"/>
        <v>2258582.502</v>
      </c>
      <c r="N29" s="6">
        <f t="shared" si="4"/>
        <v>2350732.669</v>
      </c>
      <c r="O29" s="6">
        <f t="shared" si="4"/>
        <v>2446642.561</v>
      </c>
      <c r="P29" s="6">
        <f t="shared" si="4"/>
        <v>2546465.578</v>
      </c>
      <c r="Q29" s="6">
        <f t="shared" si="4"/>
        <v>2650361.373</v>
      </c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51" t="s">
        <v>153</v>
      </c>
      <c r="C30" s="70"/>
      <c r="D30" s="70"/>
      <c r="E30" s="70"/>
      <c r="F30" s="12"/>
      <c r="G30" s="5"/>
      <c r="H30" s="6">
        <v>0.0</v>
      </c>
      <c r="I30" s="6">
        <v>0.0</v>
      </c>
      <c r="J30" s="6">
        <v>0.0</v>
      </c>
      <c r="K30" s="6">
        <v>0.0</v>
      </c>
      <c r="L30" s="6">
        <v>0.0</v>
      </c>
      <c r="M30" s="6">
        <v>0.0</v>
      </c>
      <c r="N30" s="6">
        <v>0.0</v>
      </c>
      <c r="O30" s="6">
        <v>0.0</v>
      </c>
      <c r="P30" s="6">
        <v>0.0</v>
      </c>
      <c r="Q30" s="6">
        <v>0.0</v>
      </c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20" t="s">
        <v>154</v>
      </c>
      <c r="C31" s="70"/>
      <c r="D31" s="70"/>
      <c r="E31" s="70"/>
      <c r="F31" s="12"/>
      <c r="G31" s="45"/>
      <c r="H31" s="20">
        <f t="shared" ref="H31:Q31" si="5">+SUM(H27:H30)</f>
        <v>347730186.7</v>
      </c>
      <c r="I31" s="20">
        <f t="shared" si="5"/>
        <v>404688109.5</v>
      </c>
      <c r="J31" s="20">
        <f t="shared" si="5"/>
        <v>436625222.3</v>
      </c>
      <c r="K31" s="20">
        <f t="shared" si="5"/>
        <v>471085553.1</v>
      </c>
      <c r="L31" s="20">
        <f t="shared" si="5"/>
        <v>508268565.7</v>
      </c>
      <c r="M31" s="20">
        <f t="shared" si="5"/>
        <v>548389496.5</v>
      </c>
      <c r="N31" s="20">
        <f t="shared" si="5"/>
        <v>591680602</v>
      </c>
      <c r="O31" s="20">
        <f t="shared" si="5"/>
        <v>638392504.6</v>
      </c>
      <c r="P31" s="20">
        <f t="shared" si="5"/>
        <v>688795645.3</v>
      </c>
      <c r="Q31" s="20">
        <f t="shared" si="5"/>
        <v>743181851.2</v>
      </c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4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20" t="s">
        <v>155</v>
      </c>
      <c r="C33" s="70"/>
      <c r="D33" s="70"/>
      <c r="E33" s="70"/>
      <c r="F33" s="12"/>
      <c r="G33" s="45"/>
      <c r="H33" s="20">
        <f t="shared" ref="H33:Q33" si="6">+H25-H31</f>
        <v>11601389813</v>
      </c>
      <c r="I33" s="20">
        <f t="shared" si="6"/>
        <v>12788883491</v>
      </c>
      <c r="J33" s="20">
        <f t="shared" si="6"/>
        <v>14132304778</v>
      </c>
      <c r="K33" s="20">
        <f t="shared" si="6"/>
        <v>15617501647</v>
      </c>
      <c r="L33" s="20">
        <f t="shared" si="6"/>
        <v>17259675434</v>
      </c>
      <c r="M33" s="20">
        <f t="shared" si="6"/>
        <v>19075016103</v>
      </c>
      <c r="N33" s="20">
        <f t="shared" si="6"/>
        <v>21082040198</v>
      </c>
      <c r="O33" s="20">
        <f t="shared" si="6"/>
        <v>23300919895</v>
      </c>
      <c r="P33" s="20">
        <f t="shared" si="6"/>
        <v>25754151155</v>
      </c>
      <c r="Q33" s="20">
        <f t="shared" si="6"/>
        <v>28466217349</v>
      </c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4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51" t="s">
        <v>156</v>
      </c>
      <c r="C35" s="70"/>
      <c r="D35" s="70"/>
      <c r="E35" s="70"/>
      <c r="F35" s="12"/>
      <c r="G35" s="5"/>
      <c r="H35" s="6">
        <f>+Personal!C35</f>
        <v>202466880</v>
      </c>
      <c r="I35" s="6">
        <f>+Personal!D35</f>
        <v>235763937.2</v>
      </c>
      <c r="J35" s="6">
        <f>+Personal!E35</f>
        <v>254412864.6</v>
      </c>
      <c r="K35" s="6">
        <f>+Personal!F35</f>
        <v>274536922.2</v>
      </c>
      <c r="L35" s="6">
        <f>+Personal!G35</f>
        <v>296252792.8</v>
      </c>
      <c r="M35" s="6">
        <f>+Personal!H35</f>
        <v>319686388.7</v>
      </c>
      <c r="N35" s="6">
        <f>+Personal!I35</f>
        <v>344973582</v>
      </c>
      <c r="O35" s="6">
        <f>+Personal!J35</f>
        <v>372260992.4</v>
      </c>
      <c r="P35" s="6">
        <f>+Personal!K35</f>
        <v>401706836.9</v>
      </c>
      <c r="Q35" s="6">
        <f>+Personal!L35</f>
        <v>433481847.7</v>
      </c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51" t="s">
        <v>157</v>
      </c>
      <c r="C36" s="70"/>
      <c r="D36" s="70"/>
      <c r="E36" s="70"/>
      <c r="F36" s="12"/>
      <c r="G36" s="5"/>
      <c r="H36" s="6">
        <f>+Personal!C36</f>
        <v>67488960</v>
      </c>
      <c r="I36" s="6">
        <f>+Personal!D36</f>
        <v>78587979.07</v>
      </c>
      <c r="J36" s="6">
        <f>+Personal!E36</f>
        <v>84804288.22</v>
      </c>
      <c r="K36" s="6">
        <f>+Personal!F36</f>
        <v>91512307.41</v>
      </c>
      <c r="L36" s="6">
        <f>+Personal!G36</f>
        <v>98750930.93</v>
      </c>
      <c r="M36" s="6">
        <f>+Personal!H36</f>
        <v>106562129.6</v>
      </c>
      <c r="N36" s="6">
        <f>+Personal!I36</f>
        <v>114991194</v>
      </c>
      <c r="O36" s="6">
        <f>+Personal!J36</f>
        <v>124086997.5</v>
      </c>
      <c r="P36" s="6">
        <f>+Personal!K36</f>
        <v>133902279</v>
      </c>
      <c r="Q36" s="6">
        <f>+Personal!L36</f>
        <v>144493949.2</v>
      </c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51" t="s">
        <v>51</v>
      </c>
      <c r="C37" s="70"/>
      <c r="D37" s="70"/>
      <c r="E37" s="70"/>
      <c r="F37" s="12"/>
      <c r="G37" s="5"/>
      <c r="H37" s="6">
        <f>+'Costos y gastos'!D111</f>
        <v>59769721.67</v>
      </c>
      <c r="I37" s="6">
        <f t="shared" ref="I37:Q37" si="7">+H37*(1+$K$13)</f>
        <v>62208326.31</v>
      </c>
      <c r="J37" s="6">
        <f t="shared" si="7"/>
        <v>64746426.02</v>
      </c>
      <c r="K37" s="6">
        <f t="shared" si="7"/>
        <v>67388080.21</v>
      </c>
      <c r="L37" s="6">
        <f t="shared" si="7"/>
        <v>70137513.88</v>
      </c>
      <c r="M37" s="6">
        <f t="shared" si="7"/>
        <v>72999124.44</v>
      </c>
      <c r="N37" s="6">
        <f t="shared" si="7"/>
        <v>75977488.72</v>
      </c>
      <c r="O37" s="6">
        <f t="shared" si="7"/>
        <v>79077370.26</v>
      </c>
      <c r="P37" s="6">
        <f t="shared" si="7"/>
        <v>82303726.97</v>
      </c>
      <c r="Q37" s="6">
        <f t="shared" si="7"/>
        <v>85661719.03</v>
      </c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20" t="s">
        <v>158</v>
      </c>
      <c r="C38" s="70"/>
      <c r="D38" s="70"/>
      <c r="E38" s="70"/>
      <c r="F38" s="12"/>
      <c r="G38" s="45"/>
      <c r="H38" s="20">
        <f t="shared" ref="H38:Q38" si="8">+SUM(H35:H37)</f>
        <v>329725561.7</v>
      </c>
      <c r="I38" s="20">
        <f t="shared" si="8"/>
        <v>376560242.6</v>
      </c>
      <c r="J38" s="20">
        <f t="shared" si="8"/>
        <v>403963578.9</v>
      </c>
      <c r="K38" s="20">
        <f t="shared" si="8"/>
        <v>433437309.9</v>
      </c>
      <c r="L38" s="20">
        <f t="shared" si="8"/>
        <v>465141237.6</v>
      </c>
      <c r="M38" s="20">
        <f t="shared" si="8"/>
        <v>499247642.7</v>
      </c>
      <c r="N38" s="20">
        <f t="shared" si="8"/>
        <v>535942264.8</v>
      </c>
      <c r="O38" s="20">
        <f t="shared" si="8"/>
        <v>575425360.1</v>
      </c>
      <c r="P38" s="20">
        <f t="shared" si="8"/>
        <v>617912842.8</v>
      </c>
      <c r="Q38" s="20">
        <f t="shared" si="8"/>
        <v>663637515.9</v>
      </c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4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20" t="s">
        <v>159</v>
      </c>
      <c r="C40" s="70"/>
      <c r="D40" s="70"/>
      <c r="E40" s="70"/>
      <c r="F40" s="12"/>
      <c r="G40" s="45"/>
      <c r="H40" s="20">
        <f t="shared" ref="H40:Q40" si="9">+H33-H38</f>
        <v>11271664252</v>
      </c>
      <c r="I40" s="20">
        <f t="shared" si="9"/>
        <v>12412323248</v>
      </c>
      <c r="J40" s="20">
        <f t="shared" si="9"/>
        <v>13728341199</v>
      </c>
      <c r="K40" s="20">
        <f t="shared" si="9"/>
        <v>15184064337</v>
      </c>
      <c r="L40" s="20">
        <f t="shared" si="9"/>
        <v>16794534197</v>
      </c>
      <c r="M40" s="20">
        <f t="shared" si="9"/>
        <v>18575768461</v>
      </c>
      <c r="N40" s="20">
        <f t="shared" si="9"/>
        <v>20546097933</v>
      </c>
      <c r="O40" s="20">
        <f t="shared" si="9"/>
        <v>22725494535</v>
      </c>
      <c r="P40" s="20">
        <f t="shared" si="9"/>
        <v>25136238312</v>
      </c>
      <c r="Q40" s="20">
        <f t="shared" si="9"/>
        <v>27802579833</v>
      </c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49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51" t="s">
        <v>160</v>
      </c>
      <c r="C42" s="70"/>
      <c r="D42" s="70"/>
      <c r="E42" s="70"/>
      <c r="F42" s="12"/>
      <c r="G42" s="5"/>
      <c r="H42" s="6">
        <f>+'Crédito'!J9</f>
        <v>50836905.72</v>
      </c>
      <c r="I42" s="6">
        <f>+'Crédito'!J10</f>
        <v>47425570.27</v>
      </c>
      <c r="J42" s="6">
        <f>+'Crédito'!J11</f>
        <v>43011846.53</v>
      </c>
      <c r="K42" s="6">
        <f>+'Crédito'!J12</f>
        <v>37301192.26</v>
      </c>
      <c r="L42" s="6">
        <f>+'Crédito'!J13</f>
        <v>29912516.84</v>
      </c>
      <c r="M42" s="6">
        <f>+'Crédito'!J14</f>
        <v>20352749.81</v>
      </c>
      <c r="N42" s="6">
        <f>+'Crédito'!J15</f>
        <v>7983936.635</v>
      </c>
      <c r="O42" s="6">
        <v>0.0</v>
      </c>
      <c r="P42" s="6">
        <v>0.0</v>
      </c>
      <c r="Q42" s="6">
        <v>0.0</v>
      </c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51" t="s">
        <v>161</v>
      </c>
      <c r="C43" s="70"/>
      <c r="D43" s="70"/>
      <c r="E43" s="70"/>
      <c r="F43" s="12"/>
      <c r="G43" s="5">
        <v>0.004</v>
      </c>
      <c r="H43" s="6">
        <f t="shared" ref="H43:Q43" si="10">+H24*$G$43</f>
        <v>47796480</v>
      </c>
      <c r="I43" s="6">
        <f t="shared" si="10"/>
        <v>52774286.4</v>
      </c>
      <c r="J43" s="6">
        <f t="shared" si="10"/>
        <v>58275720</v>
      </c>
      <c r="K43" s="6">
        <f t="shared" si="10"/>
        <v>64354348.8</v>
      </c>
      <c r="L43" s="6">
        <f t="shared" si="10"/>
        <v>71071776</v>
      </c>
      <c r="M43" s="6">
        <f t="shared" si="10"/>
        <v>78493622.4</v>
      </c>
      <c r="N43" s="6">
        <f t="shared" si="10"/>
        <v>86694883.2</v>
      </c>
      <c r="O43" s="6">
        <f t="shared" si="10"/>
        <v>95757249.6</v>
      </c>
      <c r="P43" s="6">
        <f t="shared" si="10"/>
        <v>105771787.2</v>
      </c>
      <c r="Q43" s="6">
        <f t="shared" si="10"/>
        <v>116837596.8</v>
      </c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51" t="s">
        <v>162</v>
      </c>
      <c r="C44" s="70"/>
      <c r="D44" s="70"/>
      <c r="E44" s="70"/>
      <c r="F44" s="12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51"/>
      <c r="C45" s="70"/>
      <c r="D45" s="70"/>
      <c r="E45" s="70"/>
      <c r="F45" s="12"/>
      <c r="G45" s="1"/>
      <c r="H45" s="6"/>
      <c r="I45" s="6"/>
      <c r="J45" s="6"/>
      <c r="K45" s="6"/>
      <c r="L45" s="6"/>
      <c r="M45" s="6"/>
      <c r="N45" s="6"/>
      <c r="O45" s="6"/>
      <c r="P45" s="6"/>
      <c r="Q45" s="6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51"/>
      <c r="C46" s="70"/>
      <c r="D46" s="70"/>
      <c r="E46" s="70"/>
      <c r="F46" s="12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20" t="s">
        <v>163</v>
      </c>
      <c r="C47" s="70"/>
      <c r="D47" s="70"/>
      <c r="E47" s="70"/>
      <c r="F47" s="12"/>
      <c r="G47" s="45"/>
      <c r="H47" s="20">
        <f t="shared" ref="H47:Q47" si="11">+H40-H42-H43+H45+H46</f>
        <v>11173030866</v>
      </c>
      <c r="I47" s="20">
        <f t="shared" si="11"/>
        <v>12312123391</v>
      </c>
      <c r="J47" s="20">
        <f t="shared" si="11"/>
        <v>13627053632</v>
      </c>
      <c r="K47" s="20">
        <f t="shared" si="11"/>
        <v>15082408796</v>
      </c>
      <c r="L47" s="20">
        <f t="shared" si="11"/>
        <v>16693549904</v>
      </c>
      <c r="M47" s="20">
        <f t="shared" si="11"/>
        <v>18476922089</v>
      </c>
      <c r="N47" s="20">
        <f t="shared" si="11"/>
        <v>20451419113</v>
      </c>
      <c r="O47" s="20">
        <f t="shared" si="11"/>
        <v>22629737286</v>
      </c>
      <c r="P47" s="20">
        <f t="shared" si="11"/>
        <v>25030466525</v>
      </c>
      <c r="Q47" s="20">
        <f t="shared" si="11"/>
        <v>27685742236</v>
      </c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4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51" t="s">
        <v>164</v>
      </c>
      <c r="C49" s="70"/>
      <c r="D49" s="70"/>
      <c r="E49" s="70"/>
      <c r="F49" s="12"/>
      <c r="G49" s="121">
        <v>0.33</v>
      </c>
      <c r="H49" s="6">
        <f t="shared" ref="H49:Q49" si="12">IF(H47&gt;0,H47*$G$49,0)</f>
        <v>3687100186</v>
      </c>
      <c r="I49" s="6">
        <f t="shared" si="12"/>
        <v>4063000719</v>
      </c>
      <c r="J49" s="6">
        <f t="shared" si="12"/>
        <v>4496927699</v>
      </c>
      <c r="K49" s="6">
        <f t="shared" si="12"/>
        <v>4977194903</v>
      </c>
      <c r="L49" s="6">
        <f t="shared" si="12"/>
        <v>5508871468</v>
      </c>
      <c r="M49" s="6">
        <f t="shared" si="12"/>
        <v>6097384289</v>
      </c>
      <c r="N49" s="6">
        <f t="shared" si="12"/>
        <v>6748968307</v>
      </c>
      <c r="O49" s="6">
        <f t="shared" si="12"/>
        <v>7467813304</v>
      </c>
      <c r="P49" s="6">
        <f t="shared" si="12"/>
        <v>8260053953</v>
      </c>
      <c r="Q49" s="6">
        <f t="shared" si="12"/>
        <v>9136294938</v>
      </c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20" t="s">
        <v>165</v>
      </c>
      <c r="C50" s="70"/>
      <c r="D50" s="70"/>
      <c r="E50" s="70"/>
      <c r="F50" s="12"/>
      <c r="G50" s="8"/>
      <c r="H50" s="20">
        <f t="shared" ref="H50:Q50" si="13">+H47-H49</f>
        <v>7485930680</v>
      </c>
      <c r="I50" s="20">
        <f t="shared" si="13"/>
        <v>8249122672</v>
      </c>
      <c r="J50" s="20">
        <f t="shared" si="13"/>
        <v>9130125934</v>
      </c>
      <c r="K50" s="20">
        <f t="shared" si="13"/>
        <v>10105213893</v>
      </c>
      <c r="L50" s="20">
        <f t="shared" si="13"/>
        <v>11184678436</v>
      </c>
      <c r="M50" s="20">
        <f t="shared" si="13"/>
        <v>12379537799</v>
      </c>
      <c r="N50" s="20">
        <f t="shared" si="13"/>
        <v>13702450806</v>
      </c>
      <c r="O50" s="20">
        <f t="shared" si="13"/>
        <v>15161923981</v>
      </c>
      <c r="P50" s="20">
        <f t="shared" si="13"/>
        <v>16770412572</v>
      </c>
      <c r="Q50" s="20">
        <f t="shared" si="13"/>
        <v>18549447298</v>
      </c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49"/>
      <c r="G51" s="2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51" t="s">
        <v>166</v>
      </c>
      <c r="C52" s="70"/>
      <c r="D52" s="70"/>
      <c r="E52" s="70"/>
      <c r="F52" s="12"/>
      <c r="G52" s="121">
        <v>0.1</v>
      </c>
      <c r="H52" s="6">
        <f t="shared" ref="H52:Q52" si="14">IF(H50&gt;0,H50*$G$52,0)</f>
        <v>748593068</v>
      </c>
      <c r="I52" s="6">
        <f t="shared" si="14"/>
        <v>824912267.2</v>
      </c>
      <c r="J52" s="6">
        <f t="shared" si="14"/>
        <v>913012593.4</v>
      </c>
      <c r="K52" s="6">
        <f t="shared" si="14"/>
        <v>1010521389</v>
      </c>
      <c r="L52" s="6">
        <f t="shared" si="14"/>
        <v>1118467844</v>
      </c>
      <c r="M52" s="6">
        <f t="shared" si="14"/>
        <v>1237953780</v>
      </c>
      <c r="N52" s="6">
        <f t="shared" si="14"/>
        <v>1370245081</v>
      </c>
      <c r="O52" s="6">
        <f t="shared" si="14"/>
        <v>1516192398</v>
      </c>
      <c r="P52" s="6">
        <f t="shared" si="14"/>
        <v>1677041257</v>
      </c>
      <c r="Q52" s="6">
        <f t="shared" si="14"/>
        <v>1854944730</v>
      </c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20" t="s">
        <v>167</v>
      </c>
      <c r="C53" s="70"/>
      <c r="D53" s="70"/>
      <c r="E53" s="70"/>
      <c r="F53" s="12"/>
      <c r="G53" s="45"/>
      <c r="H53" s="20">
        <f t="shared" ref="H53:Q53" si="15">+H50-H52</f>
        <v>6737337612</v>
      </c>
      <c r="I53" s="20">
        <f t="shared" si="15"/>
        <v>7424210405</v>
      </c>
      <c r="J53" s="20">
        <f t="shared" si="15"/>
        <v>8217113340</v>
      </c>
      <c r="K53" s="20">
        <f t="shared" si="15"/>
        <v>9094692504</v>
      </c>
      <c r="L53" s="20">
        <f t="shared" si="15"/>
        <v>10066210592</v>
      </c>
      <c r="M53" s="20">
        <f t="shared" si="15"/>
        <v>11141584019</v>
      </c>
      <c r="N53" s="20">
        <f t="shared" si="15"/>
        <v>12332205725</v>
      </c>
      <c r="O53" s="20">
        <f t="shared" si="15"/>
        <v>13645731583</v>
      </c>
      <c r="P53" s="20">
        <f t="shared" si="15"/>
        <v>15093371314</v>
      </c>
      <c r="Q53" s="20">
        <f t="shared" si="15"/>
        <v>16694502568</v>
      </c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2" t="s">
        <v>168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4" t="s">
        <v>169</v>
      </c>
      <c r="H58" s="14" t="s">
        <v>148</v>
      </c>
      <c r="I58" s="14" t="s">
        <v>61</v>
      </c>
      <c r="J58" s="14" t="s">
        <v>62</v>
      </c>
      <c r="K58" s="14" t="s">
        <v>149</v>
      </c>
      <c r="L58" s="14" t="s">
        <v>64</v>
      </c>
      <c r="M58" s="14" t="s">
        <v>65</v>
      </c>
      <c r="N58" s="14" t="s">
        <v>66</v>
      </c>
      <c r="O58" s="14" t="s">
        <v>67</v>
      </c>
      <c r="P58" s="14" t="s">
        <v>68</v>
      </c>
      <c r="Q58" s="14" t="s">
        <v>69</v>
      </c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2" t="s">
        <v>170</v>
      </c>
      <c r="C59" s="1"/>
      <c r="D59" s="1"/>
      <c r="E59" s="1"/>
      <c r="F59" s="1"/>
      <c r="G59" s="1"/>
      <c r="H59" s="21"/>
      <c r="I59" s="21"/>
      <c r="J59" s="21"/>
      <c r="K59" s="21"/>
      <c r="L59" s="2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51" t="s">
        <v>150</v>
      </c>
      <c r="C60" s="70"/>
      <c r="D60" s="70"/>
      <c r="E60" s="70"/>
      <c r="F60" s="12"/>
      <c r="G60" s="5"/>
      <c r="H60" s="6">
        <f t="shared" ref="H60:Q60" si="16">+H25</f>
        <v>11949120000</v>
      </c>
      <c r="I60" s="6">
        <f t="shared" si="16"/>
        <v>13193571600</v>
      </c>
      <c r="J60" s="6">
        <f t="shared" si="16"/>
        <v>14568930000</v>
      </c>
      <c r="K60" s="6">
        <f t="shared" si="16"/>
        <v>16088587200</v>
      </c>
      <c r="L60" s="6">
        <f t="shared" si="16"/>
        <v>17767944000</v>
      </c>
      <c r="M60" s="6">
        <f t="shared" si="16"/>
        <v>19623405600</v>
      </c>
      <c r="N60" s="6">
        <f t="shared" si="16"/>
        <v>21673720800</v>
      </c>
      <c r="O60" s="6">
        <f t="shared" si="16"/>
        <v>23939312400</v>
      </c>
      <c r="P60" s="6">
        <f t="shared" si="16"/>
        <v>26442946800</v>
      </c>
      <c r="Q60" s="6">
        <f t="shared" si="16"/>
        <v>29209399200</v>
      </c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51" t="s">
        <v>171</v>
      </c>
      <c r="C61" s="70"/>
      <c r="D61" s="70"/>
      <c r="E61" s="70"/>
      <c r="F61" s="12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51" t="s">
        <v>172</v>
      </c>
      <c r="C62" s="70"/>
      <c r="D62" s="70"/>
      <c r="E62" s="70"/>
      <c r="F62" s="12"/>
      <c r="G62" s="5"/>
      <c r="H62" s="6">
        <f t="shared" ref="H62:Q62" si="17">H45+H46</f>
        <v>0</v>
      </c>
      <c r="I62" s="6">
        <f t="shared" si="17"/>
        <v>0</v>
      </c>
      <c r="J62" s="6">
        <f t="shared" si="17"/>
        <v>0</v>
      </c>
      <c r="K62" s="6">
        <f t="shared" si="17"/>
        <v>0</v>
      </c>
      <c r="L62" s="6">
        <f t="shared" si="17"/>
        <v>0</v>
      </c>
      <c r="M62" s="6">
        <f t="shared" si="17"/>
        <v>0</v>
      </c>
      <c r="N62" s="6">
        <f t="shared" si="17"/>
        <v>0</v>
      </c>
      <c r="O62" s="6">
        <f t="shared" si="17"/>
        <v>0</v>
      </c>
      <c r="P62" s="6">
        <f t="shared" si="17"/>
        <v>0</v>
      </c>
      <c r="Q62" s="6">
        <f t="shared" si="17"/>
        <v>0</v>
      </c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20" t="s">
        <v>173</v>
      </c>
      <c r="C63" s="70"/>
      <c r="D63" s="70"/>
      <c r="E63" s="70"/>
      <c r="F63" s="12"/>
      <c r="G63" s="45"/>
      <c r="H63" s="20">
        <f t="shared" ref="H63:Q63" si="18">+SUM(H60:H62)</f>
        <v>11949120000</v>
      </c>
      <c r="I63" s="20">
        <f t="shared" si="18"/>
        <v>13193571600</v>
      </c>
      <c r="J63" s="20">
        <f t="shared" si="18"/>
        <v>14568930000</v>
      </c>
      <c r="K63" s="20">
        <f t="shared" si="18"/>
        <v>16088587200</v>
      </c>
      <c r="L63" s="20">
        <f t="shared" si="18"/>
        <v>17767944000</v>
      </c>
      <c r="M63" s="20">
        <f t="shared" si="18"/>
        <v>19623405600</v>
      </c>
      <c r="N63" s="20">
        <f t="shared" si="18"/>
        <v>21673720800</v>
      </c>
      <c r="O63" s="20">
        <f t="shared" si="18"/>
        <v>23939312400</v>
      </c>
      <c r="P63" s="20">
        <f t="shared" si="18"/>
        <v>26442946800</v>
      </c>
      <c r="Q63" s="20">
        <f t="shared" si="18"/>
        <v>29209399200</v>
      </c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2" t="s">
        <v>174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51" t="s">
        <v>34</v>
      </c>
      <c r="C66" s="70"/>
      <c r="D66" s="70"/>
      <c r="E66" s="70"/>
      <c r="F66" s="12"/>
      <c r="G66" s="5"/>
      <c r="H66" s="6">
        <f t="shared" ref="H66:Q66" si="19">+H27</f>
        <v>345880920</v>
      </c>
      <c r="I66" s="6">
        <f t="shared" si="19"/>
        <v>402763392.7</v>
      </c>
      <c r="J66" s="6">
        <f t="shared" si="19"/>
        <v>434621977.1</v>
      </c>
      <c r="K66" s="6">
        <f t="shared" si="19"/>
        <v>469000575.5</v>
      </c>
      <c r="L66" s="6">
        <f t="shared" si="19"/>
        <v>506098521</v>
      </c>
      <c r="M66" s="6">
        <f t="shared" si="19"/>
        <v>546130914</v>
      </c>
      <c r="N66" s="6">
        <f t="shared" si="19"/>
        <v>589329869.3</v>
      </c>
      <c r="O66" s="6">
        <f t="shared" si="19"/>
        <v>635945862</v>
      </c>
      <c r="P66" s="6">
        <f t="shared" si="19"/>
        <v>686249179.7</v>
      </c>
      <c r="Q66" s="6">
        <f t="shared" si="19"/>
        <v>740531489.8</v>
      </c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51" t="s">
        <v>152</v>
      </c>
      <c r="C67" s="70"/>
      <c r="D67" s="70"/>
      <c r="E67" s="70"/>
      <c r="F67" s="12"/>
      <c r="G67" s="5"/>
      <c r="H67" s="6">
        <f t="shared" ref="H67:Q67" si="20">+H28</f>
        <v>0</v>
      </c>
      <c r="I67" s="6">
        <f t="shared" si="20"/>
        <v>0</v>
      </c>
      <c r="J67" s="6">
        <f t="shared" si="20"/>
        <v>0</v>
      </c>
      <c r="K67" s="6">
        <f t="shared" si="20"/>
        <v>0</v>
      </c>
      <c r="L67" s="6">
        <f t="shared" si="20"/>
        <v>0</v>
      </c>
      <c r="M67" s="6">
        <f t="shared" si="20"/>
        <v>0</v>
      </c>
      <c r="N67" s="6">
        <f t="shared" si="20"/>
        <v>0</v>
      </c>
      <c r="O67" s="6">
        <f t="shared" si="20"/>
        <v>0</v>
      </c>
      <c r="P67" s="6">
        <f t="shared" si="20"/>
        <v>0</v>
      </c>
      <c r="Q67" s="6">
        <f t="shared" si="20"/>
        <v>0</v>
      </c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51" t="s">
        <v>56</v>
      </c>
      <c r="C68" s="70"/>
      <c r="D68" s="70"/>
      <c r="E68" s="70"/>
      <c r="F68" s="12"/>
      <c r="G68" s="5"/>
      <c r="H68" s="6">
        <f t="shared" ref="H68:Q68" si="21">+H29</f>
        <v>1849266.667</v>
      </c>
      <c r="I68" s="6">
        <f t="shared" si="21"/>
        <v>1924716.747</v>
      </c>
      <c r="J68" s="6">
        <f t="shared" si="21"/>
        <v>2003245.19</v>
      </c>
      <c r="K68" s="6">
        <f t="shared" si="21"/>
        <v>2084977.594</v>
      </c>
      <c r="L68" s="6">
        <f t="shared" si="21"/>
        <v>2170044.68</v>
      </c>
      <c r="M68" s="6">
        <f t="shared" si="21"/>
        <v>2258582.502</v>
      </c>
      <c r="N68" s="6">
        <f t="shared" si="21"/>
        <v>2350732.669</v>
      </c>
      <c r="O68" s="6">
        <f t="shared" si="21"/>
        <v>2446642.561</v>
      </c>
      <c r="P68" s="6">
        <f t="shared" si="21"/>
        <v>2546465.578</v>
      </c>
      <c r="Q68" s="6">
        <f t="shared" si="21"/>
        <v>2650361.373</v>
      </c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51" t="s">
        <v>0</v>
      </c>
      <c r="C69" s="70"/>
      <c r="D69" s="70"/>
      <c r="E69" s="70"/>
      <c r="F69" s="12"/>
      <c r="G69" s="5"/>
      <c r="H69" s="6">
        <f>-'Costos y gastos'!C141</f>
        <v>-184926.6667</v>
      </c>
      <c r="I69" s="6">
        <f t="shared" ref="I69:Q69" si="22">+H69</f>
        <v>-184926.6667</v>
      </c>
      <c r="J69" s="6">
        <f t="shared" si="22"/>
        <v>-184926.6667</v>
      </c>
      <c r="K69" s="6">
        <f t="shared" si="22"/>
        <v>-184926.6667</v>
      </c>
      <c r="L69" s="6">
        <f t="shared" si="22"/>
        <v>-184926.6667</v>
      </c>
      <c r="M69" s="6">
        <f t="shared" si="22"/>
        <v>-184926.6667</v>
      </c>
      <c r="N69" s="6">
        <f t="shared" si="22"/>
        <v>-184926.6667</v>
      </c>
      <c r="O69" s="6">
        <f t="shared" si="22"/>
        <v>-184926.6667</v>
      </c>
      <c r="P69" s="6">
        <f t="shared" si="22"/>
        <v>-184926.6667</v>
      </c>
      <c r="Q69" s="6">
        <f t="shared" si="22"/>
        <v>-184926.6667</v>
      </c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51" t="s">
        <v>153</v>
      </c>
      <c r="C70" s="70"/>
      <c r="D70" s="70"/>
      <c r="E70" s="70"/>
      <c r="F70" s="12"/>
      <c r="G70" s="5"/>
      <c r="H70" s="6">
        <f t="shared" ref="H70:Q70" si="23">+H30</f>
        <v>0</v>
      </c>
      <c r="I70" s="6">
        <f t="shared" si="23"/>
        <v>0</v>
      </c>
      <c r="J70" s="6">
        <f t="shared" si="23"/>
        <v>0</v>
      </c>
      <c r="K70" s="6">
        <f t="shared" si="23"/>
        <v>0</v>
      </c>
      <c r="L70" s="6">
        <f t="shared" si="23"/>
        <v>0</v>
      </c>
      <c r="M70" s="6">
        <f t="shared" si="23"/>
        <v>0</v>
      </c>
      <c r="N70" s="6">
        <f t="shared" si="23"/>
        <v>0</v>
      </c>
      <c r="O70" s="6">
        <f t="shared" si="23"/>
        <v>0</v>
      </c>
      <c r="P70" s="6">
        <f t="shared" si="23"/>
        <v>0</v>
      </c>
      <c r="Q70" s="6">
        <f t="shared" si="23"/>
        <v>0</v>
      </c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20" t="s">
        <v>175</v>
      </c>
      <c r="C71" s="70"/>
      <c r="D71" s="70"/>
      <c r="E71" s="70"/>
      <c r="F71" s="12"/>
      <c r="G71" s="45"/>
      <c r="H71" s="20">
        <f t="shared" ref="H71:Q71" si="24">+SUM(H66:H70)</f>
        <v>347545260</v>
      </c>
      <c r="I71" s="20">
        <f t="shared" si="24"/>
        <v>404503182.8</v>
      </c>
      <c r="J71" s="20">
        <f t="shared" si="24"/>
        <v>436440295.6</v>
      </c>
      <c r="K71" s="20">
        <f t="shared" si="24"/>
        <v>470900626.4</v>
      </c>
      <c r="L71" s="20">
        <f t="shared" si="24"/>
        <v>508083639</v>
      </c>
      <c r="M71" s="20">
        <f t="shared" si="24"/>
        <v>548204569.9</v>
      </c>
      <c r="N71" s="20">
        <f t="shared" si="24"/>
        <v>591495675.3</v>
      </c>
      <c r="O71" s="20">
        <f t="shared" si="24"/>
        <v>638207577.9</v>
      </c>
      <c r="P71" s="20">
        <f t="shared" si="24"/>
        <v>688610718.6</v>
      </c>
      <c r="Q71" s="20">
        <f t="shared" si="24"/>
        <v>742996924.5</v>
      </c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20" t="s">
        <v>176</v>
      </c>
      <c r="C73" s="70"/>
      <c r="D73" s="70"/>
      <c r="E73" s="70"/>
      <c r="F73" s="12"/>
      <c r="G73" s="45"/>
      <c r="H73" s="20">
        <f t="shared" ref="H73:Q73" si="25">+H63-H71</f>
        <v>11601574740</v>
      </c>
      <c r="I73" s="20">
        <f t="shared" si="25"/>
        <v>12789068417</v>
      </c>
      <c r="J73" s="20">
        <f t="shared" si="25"/>
        <v>14132489704</v>
      </c>
      <c r="K73" s="20">
        <f t="shared" si="25"/>
        <v>15617686574</v>
      </c>
      <c r="L73" s="20">
        <f t="shared" si="25"/>
        <v>17259860361</v>
      </c>
      <c r="M73" s="20">
        <f t="shared" si="25"/>
        <v>19075201030</v>
      </c>
      <c r="N73" s="20">
        <f t="shared" si="25"/>
        <v>21082225125</v>
      </c>
      <c r="O73" s="20">
        <f t="shared" si="25"/>
        <v>23301104822</v>
      </c>
      <c r="P73" s="20">
        <f t="shared" si="25"/>
        <v>25754336081</v>
      </c>
      <c r="Q73" s="20">
        <f t="shared" si="25"/>
        <v>28466402275</v>
      </c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2" t="s">
        <v>177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51" t="s">
        <v>51</v>
      </c>
      <c r="C76" s="70"/>
      <c r="D76" s="70"/>
      <c r="E76" s="70"/>
      <c r="F76" s="12"/>
      <c r="G76" s="5"/>
      <c r="H76" s="6">
        <f t="shared" ref="H76:Q76" si="26">+H38</f>
        <v>329725561.7</v>
      </c>
      <c r="I76" s="6">
        <f t="shared" si="26"/>
        <v>376560242.6</v>
      </c>
      <c r="J76" s="6">
        <f t="shared" si="26"/>
        <v>403963578.9</v>
      </c>
      <c r="K76" s="6">
        <f t="shared" si="26"/>
        <v>433437309.9</v>
      </c>
      <c r="L76" s="6">
        <f t="shared" si="26"/>
        <v>465141237.6</v>
      </c>
      <c r="M76" s="6">
        <f t="shared" si="26"/>
        <v>499247642.7</v>
      </c>
      <c r="N76" s="6">
        <f t="shared" si="26"/>
        <v>535942264.8</v>
      </c>
      <c r="O76" s="6">
        <f t="shared" si="26"/>
        <v>575425360.1</v>
      </c>
      <c r="P76" s="6">
        <f t="shared" si="26"/>
        <v>617912842.8</v>
      </c>
      <c r="Q76" s="6">
        <f t="shared" si="26"/>
        <v>663637515.9</v>
      </c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51" t="s">
        <v>178</v>
      </c>
      <c r="C77" s="70"/>
      <c r="D77" s="70"/>
      <c r="E77" s="70"/>
      <c r="F77" s="12"/>
      <c r="G77" s="5"/>
      <c r="H77" s="6">
        <f>-'Costos y gastos'!E103</f>
        <v>-13960000</v>
      </c>
      <c r="I77" s="6">
        <f t="shared" ref="I77:L77" si="27">+H77</f>
        <v>-13960000</v>
      </c>
      <c r="J77" s="6">
        <f t="shared" si="27"/>
        <v>-13960000</v>
      </c>
      <c r="K77" s="6">
        <f t="shared" si="27"/>
        <v>-13960000</v>
      </c>
      <c r="L77" s="6">
        <f t="shared" si="27"/>
        <v>-13960000</v>
      </c>
      <c r="M77" s="6">
        <v>0.0</v>
      </c>
      <c r="N77" s="6">
        <v>0.0</v>
      </c>
      <c r="O77" s="6">
        <v>0.0</v>
      </c>
      <c r="P77" s="6">
        <v>0.0</v>
      </c>
      <c r="Q77" s="6">
        <v>0.0</v>
      </c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51" t="s">
        <v>0</v>
      </c>
      <c r="C78" s="70"/>
      <c r="D78" s="70"/>
      <c r="E78" s="70"/>
      <c r="F78" s="12"/>
      <c r="G78" s="5"/>
      <c r="H78" s="6">
        <f>-'Costos y gastos'!E29</f>
        <v>-288221.6667</v>
      </c>
      <c r="I78" s="6">
        <f t="shared" ref="I78:Q78" si="28">+H78</f>
        <v>-288221.6667</v>
      </c>
      <c r="J78" s="6">
        <f t="shared" si="28"/>
        <v>-288221.6667</v>
      </c>
      <c r="K78" s="6">
        <f t="shared" si="28"/>
        <v>-288221.6667</v>
      </c>
      <c r="L78" s="6">
        <f t="shared" si="28"/>
        <v>-288221.6667</v>
      </c>
      <c r="M78" s="6">
        <f t="shared" si="28"/>
        <v>-288221.6667</v>
      </c>
      <c r="N78" s="6">
        <f t="shared" si="28"/>
        <v>-288221.6667</v>
      </c>
      <c r="O78" s="6">
        <f t="shared" si="28"/>
        <v>-288221.6667</v>
      </c>
      <c r="P78" s="6">
        <f t="shared" si="28"/>
        <v>-288221.6667</v>
      </c>
      <c r="Q78" s="6">
        <f t="shared" si="28"/>
        <v>-288221.6667</v>
      </c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51" t="s">
        <v>179</v>
      </c>
      <c r="C79" s="70"/>
      <c r="D79" s="70"/>
      <c r="E79" s="70"/>
      <c r="F79" s="12"/>
      <c r="G79" s="5"/>
      <c r="H79" s="6"/>
      <c r="I79" s="6">
        <f t="shared" ref="I79:Q79" si="29">+H49</f>
        <v>3687100186</v>
      </c>
      <c r="J79" s="6">
        <f t="shared" si="29"/>
        <v>4063000719</v>
      </c>
      <c r="K79" s="6">
        <f t="shared" si="29"/>
        <v>4496927699</v>
      </c>
      <c r="L79" s="6">
        <f t="shared" si="29"/>
        <v>4977194903</v>
      </c>
      <c r="M79" s="6">
        <f t="shared" si="29"/>
        <v>5508871468</v>
      </c>
      <c r="N79" s="6">
        <f t="shared" si="29"/>
        <v>6097384289</v>
      </c>
      <c r="O79" s="6">
        <f t="shared" si="29"/>
        <v>6748968307</v>
      </c>
      <c r="P79" s="6">
        <f t="shared" si="29"/>
        <v>7467813304</v>
      </c>
      <c r="Q79" s="6">
        <f t="shared" si="29"/>
        <v>8260053953</v>
      </c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20" t="s">
        <v>180</v>
      </c>
      <c r="C80" s="70"/>
      <c r="D80" s="70"/>
      <c r="E80" s="70"/>
      <c r="F80" s="12"/>
      <c r="G80" s="45"/>
      <c r="H80" s="20">
        <f t="shared" ref="H80:Q80" si="30">+SUM(H76:H79)</f>
        <v>315477340</v>
      </c>
      <c r="I80" s="20">
        <f t="shared" si="30"/>
        <v>4049412207</v>
      </c>
      <c r="J80" s="20">
        <f t="shared" si="30"/>
        <v>4452716076</v>
      </c>
      <c r="K80" s="20">
        <f t="shared" si="30"/>
        <v>4916116787</v>
      </c>
      <c r="L80" s="20">
        <f t="shared" si="30"/>
        <v>5428087919</v>
      </c>
      <c r="M80" s="20">
        <f t="shared" si="30"/>
        <v>6007830889</v>
      </c>
      <c r="N80" s="20">
        <f t="shared" si="30"/>
        <v>6633038332</v>
      </c>
      <c r="O80" s="20">
        <f t="shared" si="30"/>
        <v>7324105446</v>
      </c>
      <c r="P80" s="20">
        <f t="shared" si="30"/>
        <v>8085437925</v>
      </c>
      <c r="Q80" s="20">
        <f t="shared" si="30"/>
        <v>8923403247</v>
      </c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20" t="s">
        <v>181</v>
      </c>
      <c r="C82" s="70"/>
      <c r="D82" s="70"/>
      <c r="E82" s="70"/>
      <c r="F82" s="12"/>
      <c r="G82" s="45"/>
      <c r="H82" s="20">
        <f t="shared" ref="H82:Q82" si="31">+H73-H80</f>
        <v>11286097400</v>
      </c>
      <c r="I82" s="20">
        <f t="shared" si="31"/>
        <v>8739656210</v>
      </c>
      <c r="J82" s="20">
        <f t="shared" si="31"/>
        <v>9679773628</v>
      </c>
      <c r="K82" s="20">
        <f t="shared" si="31"/>
        <v>10701569787</v>
      </c>
      <c r="L82" s="20">
        <f t="shared" si="31"/>
        <v>11831772442</v>
      </c>
      <c r="M82" s="20">
        <f t="shared" si="31"/>
        <v>13067370141</v>
      </c>
      <c r="N82" s="20">
        <f t="shared" si="31"/>
        <v>14449186792</v>
      </c>
      <c r="O82" s="20">
        <f t="shared" si="31"/>
        <v>15976999376</v>
      </c>
      <c r="P82" s="20">
        <f t="shared" si="31"/>
        <v>17668898156</v>
      </c>
      <c r="Q82" s="20">
        <f t="shared" si="31"/>
        <v>19542999028</v>
      </c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2" t="s">
        <v>182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51" t="s">
        <v>122</v>
      </c>
      <c r="C85" s="70"/>
      <c r="D85" s="70"/>
      <c r="E85" s="70"/>
      <c r="F85" s="12"/>
      <c r="G85" s="6">
        <f>+Inversiones!C85</f>
        <v>29038800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51" t="s">
        <v>123</v>
      </c>
      <c r="C86" s="70"/>
      <c r="D86" s="70"/>
      <c r="E86" s="70"/>
      <c r="F86" s="12"/>
      <c r="G86" s="6">
        <f>+Inversiones!C86</f>
        <v>69800000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51" t="s">
        <v>183</v>
      </c>
      <c r="C87" s="70"/>
      <c r="D87" s="70"/>
      <c r="E87" s="70"/>
      <c r="F87" s="12"/>
      <c r="G87" s="6">
        <f>Inversiones!C87</f>
        <v>291001102.8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20" t="s">
        <v>184</v>
      </c>
      <c r="C88" s="70"/>
      <c r="D88" s="70"/>
      <c r="E88" s="70"/>
      <c r="F88" s="12"/>
      <c r="G88" s="20">
        <f t="shared" ref="G88:Q88" si="32">+SUM(G85:G87)</f>
        <v>389839902.8</v>
      </c>
      <c r="H88" s="20">
        <f t="shared" si="32"/>
        <v>0</v>
      </c>
      <c r="I88" s="20">
        <f t="shared" si="32"/>
        <v>0</v>
      </c>
      <c r="J88" s="20">
        <f t="shared" si="32"/>
        <v>0</v>
      </c>
      <c r="K88" s="20">
        <f t="shared" si="32"/>
        <v>0</v>
      </c>
      <c r="L88" s="20">
        <f t="shared" si="32"/>
        <v>0</v>
      </c>
      <c r="M88" s="20">
        <f t="shared" si="32"/>
        <v>0</v>
      </c>
      <c r="N88" s="20">
        <f t="shared" si="32"/>
        <v>0</v>
      </c>
      <c r="O88" s="20">
        <f t="shared" si="32"/>
        <v>0</v>
      </c>
      <c r="P88" s="20">
        <f t="shared" si="32"/>
        <v>0</v>
      </c>
      <c r="Q88" s="20">
        <f t="shared" si="32"/>
        <v>0</v>
      </c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20" t="s">
        <v>185</v>
      </c>
      <c r="C90" s="70"/>
      <c r="D90" s="70"/>
      <c r="E90" s="70"/>
      <c r="F90" s="12"/>
      <c r="G90" s="20">
        <f t="shared" ref="G90:Q90" si="33">+G82-G88</f>
        <v>-389839902.8</v>
      </c>
      <c r="H90" s="20">
        <f t="shared" si="33"/>
        <v>11286097400</v>
      </c>
      <c r="I90" s="20">
        <f t="shared" si="33"/>
        <v>8739656210</v>
      </c>
      <c r="J90" s="20">
        <f t="shared" si="33"/>
        <v>9679773628</v>
      </c>
      <c r="K90" s="20">
        <f t="shared" si="33"/>
        <v>10701569787</v>
      </c>
      <c r="L90" s="20">
        <f t="shared" si="33"/>
        <v>11831772442</v>
      </c>
      <c r="M90" s="20">
        <f t="shared" si="33"/>
        <v>13067370141</v>
      </c>
      <c r="N90" s="20">
        <f t="shared" si="33"/>
        <v>14449186792</v>
      </c>
      <c r="O90" s="20">
        <f t="shared" si="33"/>
        <v>15976999376</v>
      </c>
      <c r="P90" s="20">
        <f t="shared" si="33"/>
        <v>17668898156</v>
      </c>
      <c r="Q90" s="20">
        <f t="shared" si="33"/>
        <v>19542999028</v>
      </c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2" t="s">
        <v>186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51" t="s">
        <v>187</v>
      </c>
      <c r="C93" s="70"/>
      <c r="D93" s="70"/>
      <c r="E93" s="70"/>
      <c r="F93" s="12"/>
      <c r="G93" s="6">
        <f>+Inversiones!C92</f>
        <v>189539902.8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51" t="s">
        <v>188</v>
      </c>
      <c r="C94" s="70"/>
      <c r="D94" s="70"/>
      <c r="E94" s="70"/>
      <c r="F94" s="12"/>
      <c r="G94" s="6">
        <f>+Inversiones!C93</f>
        <v>200300000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51" t="s">
        <v>189</v>
      </c>
      <c r="C95" s="70"/>
      <c r="D95" s="70"/>
      <c r="E95" s="70"/>
      <c r="F95" s="12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20" t="s">
        <v>190</v>
      </c>
      <c r="C96" s="70"/>
      <c r="D96" s="70"/>
      <c r="E96" s="70"/>
      <c r="F96" s="12"/>
      <c r="G96" s="20">
        <f t="shared" ref="G96:Q96" si="34">+SUM(G93:G95)</f>
        <v>389839902.8</v>
      </c>
      <c r="H96" s="20">
        <f t="shared" si="34"/>
        <v>0</v>
      </c>
      <c r="I96" s="20">
        <f t="shared" si="34"/>
        <v>0</v>
      </c>
      <c r="J96" s="20">
        <f t="shared" si="34"/>
        <v>0</v>
      </c>
      <c r="K96" s="20">
        <f t="shared" si="34"/>
        <v>0</v>
      </c>
      <c r="L96" s="20">
        <f t="shared" si="34"/>
        <v>0</v>
      </c>
      <c r="M96" s="20">
        <f t="shared" si="34"/>
        <v>0</v>
      </c>
      <c r="N96" s="20">
        <f t="shared" si="34"/>
        <v>0</v>
      </c>
      <c r="O96" s="20">
        <f t="shared" si="34"/>
        <v>0</v>
      </c>
      <c r="P96" s="20">
        <f t="shared" si="34"/>
        <v>0</v>
      </c>
      <c r="Q96" s="20">
        <f t="shared" si="34"/>
        <v>0</v>
      </c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2" t="s">
        <v>191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51" t="s">
        <v>192</v>
      </c>
      <c r="C99" s="70"/>
      <c r="D99" s="70"/>
      <c r="E99" s="70"/>
      <c r="F99" s="12"/>
      <c r="G99" s="5"/>
      <c r="H99" s="6">
        <f>+'Crédito'!K9</f>
        <v>11609482.58</v>
      </c>
      <c r="I99" s="6">
        <f>+'Crédito'!K10</f>
        <v>15020818.02</v>
      </c>
      <c r="J99" s="6">
        <f>+'Crédito'!K11</f>
        <v>19434541.77</v>
      </c>
      <c r="K99" s="6">
        <f>+'Crédito'!K12</f>
        <v>25145196.03</v>
      </c>
      <c r="L99" s="6">
        <f>+'Crédito'!K13</f>
        <v>32533871.45</v>
      </c>
      <c r="M99" s="6">
        <f>+'Crédito'!K14</f>
        <v>42093638.49</v>
      </c>
      <c r="N99" s="6">
        <f>+'Crédito'!K15</f>
        <v>54462451.66</v>
      </c>
      <c r="O99" s="6" t="str">
        <f>+'Crédito'!N13</f>
        <v/>
      </c>
      <c r="P99" s="6" t="str">
        <f>+'Crédito'!O13</f>
        <v/>
      </c>
      <c r="Q99" s="6" t="str">
        <f>+'Crédito'!P13</f>
        <v/>
      </c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51" t="s">
        <v>193</v>
      </c>
      <c r="C100" s="70"/>
      <c r="D100" s="70"/>
      <c r="E100" s="70"/>
      <c r="F100" s="12"/>
      <c r="G100" s="5"/>
      <c r="H100" s="6">
        <f>+'Crédito'!J9</f>
        <v>50836905.72</v>
      </c>
      <c r="I100" s="6">
        <f>+'Crédito'!J10</f>
        <v>47425570.27</v>
      </c>
      <c r="J100" s="6">
        <f>+'Crédito'!J11</f>
        <v>43011846.53</v>
      </c>
      <c r="K100" s="6">
        <f>+'Crédito'!J12</f>
        <v>37301192.26</v>
      </c>
      <c r="L100" s="6">
        <f>+'Crédito'!J13</f>
        <v>29912516.84</v>
      </c>
      <c r="M100" s="6">
        <f>+'Crédito'!J14</f>
        <v>20352749.81</v>
      </c>
      <c r="N100" s="6">
        <f>+'Crédito'!J15</f>
        <v>7983936.635</v>
      </c>
      <c r="O100" s="6">
        <v>0.0</v>
      </c>
      <c r="P100" s="6">
        <v>0.0</v>
      </c>
      <c r="Q100" s="6">
        <v>0.0</v>
      </c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51" t="s">
        <v>53</v>
      </c>
      <c r="C101" s="70"/>
      <c r="D101" s="70"/>
      <c r="E101" s="70"/>
      <c r="F101" s="12"/>
      <c r="G101" s="5"/>
      <c r="H101" s="6">
        <f t="shared" ref="H101:Q101" si="35">+H24*0.004</f>
        <v>47796480</v>
      </c>
      <c r="I101" s="6">
        <f t="shared" si="35"/>
        <v>52774286.4</v>
      </c>
      <c r="J101" s="6">
        <f t="shared" si="35"/>
        <v>58275720</v>
      </c>
      <c r="K101" s="6">
        <f t="shared" si="35"/>
        <v>64354348.8</v>
      </c>
      <c r="L101" s="6">
        <f t="shared" si="35"/>
        <v>71071776</v>
      </c>
      <c r="M101" s="6">
        <f t="shared" si="35"/>
        <v>78493622.4</v>
      </c>
      <c r="N101" s="6">
        <f t="shared" si="35"/>
        <v>86694883.2</v>
      </c>
      <c r="O101" s="6">
        <f t="shared" si="35"/>
        <v>95757249.6</v>
      </c>
      <c r="P101" s="6">
        <f t="shared" si="35"/>
        <v>105771787.2</v>
      </c>
      <c r="Q101" s="6">
        <f t="shared" si="35"/>
        <v>116837596.8</v>
      </c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51" t="s">
        <v>194</v>
      </c>
      <c r="C102" s="70"/>
      <c r="D102" s="70"/>
      <c r="E102" s="70"/>
      <c r="F102" s="12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20" t="s">
        <v>195</v>
      </c>
      <c r="C103" s="70"/>
      <c r="D103" s="70"/>
      <c r="E103" s="70"/>
      <c r="F103" s="12"/>
      <c r="G103" s="20"/>
      <c r="H103" s="20">
        <f t="shared" ref="H103:Q103" si="36">+SUM(H99:H102)</f>
        <v>110242868.3</v>
      </c>
      <c r="I103" s="20">
        <f t="shared" si="36"/>
        <v>115220674.7</v>
      </c>
      <c r="J103" s="20">
        <f t="shared" si="36"/>
        <v>120722108.3</v>
      </c>
      <c r="K103" s="20">
        <f t="shared" si="36"/>
        <v>126800737.1</v>
      </c>
      <c r="L103" s="20">
        <f t="shared" si="36"/>
        <v>133518164.3</v>
      </c>
      <c r="M103" s="20">
        <f t="shared" si="36"/>
        <v>140940010.7</v>
      </c>
      <c r="N103" s="20">
        <f t="shared" si="36"/>
        <v>149141271.5</v>
      </c>
      <c r="O103" s="20">
        <f t="shared" si="36"/>
        <v>95757249.6</v>
      </c>
      <c r="P103" s="20">
        <f t="shared" si="36"/>
        <v>105771787.2</v>
      </c>
      <c r="Q103" s="20">
        <f t="shared" si="36"/>
        <v>116837596.8</v>
      </c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20" t="s">
        <v>196</v>
      </c>
      <c r="C105" s="70"/>
      <c r="D105" s="70"/>
      <c r="E105" s="70"/>
      <c r="F105" s="12"/>
      <c r="G105" s="20">
        <f t="shared" ref="G105:Q105" si="37">+G96-G103</f>
        <v>389839902.8</v>
      </c>
      <c r="H105" s="20">
        <f t="shared" si="37"/>
        <v>-110242868.3</v>
      </c>
      <c r="I105" s="20">
        <f t="shared" si="37"/>
        <v>-115220674.7</v>
      </c>
      <c r="J105" s="20">
        <f t="shared" si="37"/>
        <v>-120722108.3</v>
      </c>
      <c r="K105" s="20">
        <f t="shared" si="37"/>
        <v>-126800737.1</v>
      </c>
      <c r="L105" s="20">
        <f t="shared" si="37"/>
        <v>-133518164.3</v>
      </c>
      <c r="M105" s="20">
        <f t="shared" si="37"/>
        <v>-140940010.7</v>
      </c>
      <c r="N105" s="20">
        <f t="shared" si="37"/>
        <v>-149141271.5</v>
      </c>
      <c r="O105" s="20">
        <f t="shared" si="37"/>
        <v>-95757249.6</v>
      </c>
      <c r="P105" s="20">
        <f t="shared" si="37"/>
        <v>-105771787.2</v>
      </c>
      <c r="Q105" s="20">
        <f t="shared" si="37"/>
        <v>-116837596.8</v>
      </c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20" t="s">
        <v>197</v>
      </c>
      <c r="C107" s="70"/>
      <c r="D107" s="70"/>
      <c r="E107" s="70"/>
      <c r="F107" s="12"/>
      <c r="G107" s="20">
        <f t="shared" ref="G107:Q107" si="38">+G90+G105</f>
        <v>0</v>
      </c>
      <c r="H107" s="20">
        <f t="shared" si="38"/>
        <v>11175854532</v>
      </c>
      <c r="I107" s="20">
        <f t="shared" si="38"/>
        <v>8624435536</v>
      </c>
      <c r="J107" s="20">
        <f t="shared" si="38"/>
        <v>9559051520</v>
      </c>
      <c r="K107" s="20">
        <f t="shared" si="38"/>
        <v>10574769050</v>
      </c>
      <c r="L107" s="20">
        <f t="shared" si="38"/>
        <v>11698254278</v>
      </c>
      <c r="M107" s="20">
        <f t="shared" si="38"/>
        <v>12926430130</v>
      </c>
      <c r="N107" s="20">
        <f t="shared" si="38"/>
        <v>14300045521</v>
      </c>
      <c r="O107" s="20">
        <f t="shared" si="38"/>
        <v>15881242127</v>
      </c>
      <c r="P107" s="20">
        <f t="shared" si="38"/>
        <v>17563126369</v>
      </c>
      <c r="Q107" s="20">
        <f t="shared" si="38"/>
        <v>19426161431</v>
      </c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51" t="s">
        <v>198</v>
      </c>
      <c r="C109" s="70"/>
      <c r="D109" s="70"/>
      <c r="E109" s="70"/>
      <c r="F109" s="12"/>
      <c r="G109" s="6">
        <f>+G90+G107</f>
        <v>-389839902.8</v>
      </c>
      <c r="H109" s="6">
        <f t="shared" ref="H109:Q109" si="39">+H107</f>
        <v>11175854532</v>
      </c>
      <c r="I109" s="6">
        <f t="shared" si="39"/>
        <v>8624435536</v>
      </c>
      <c r="J109" s="6">
        <f t="shared" si="39"/>
        <v>9559051520</v>
      </c>
      <c r="K109" s="6">
        <f t="shared" si="39"/>
        <v>10574769050</v>
      </c>
      <c r="L109" s="6">
        <f t="shared" si="39"/>
        <v>11698254278</v>
      </c>
      <c r="M109" s="6">
        <f t="shared" si="39"/>
        <v>12926430130</v>
      </c>
      <c r="N109" s="6">
        <f t="shared" si="39"/>
        <v>14300045521</v>
      </c>
      <c r="O109" s="6">
        <f t="shared" si="39"/>
        <v>15881242127</v>
      </c>
      <c r="P109" s="6">
        <f t="shared" si="39"/>
        <v>17563126369</v>
      </c>
      <c r="Q109" s="6">
        <f t="shared" si="39"/>
        <v>19426161431</v>
      </c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51" t="s">
        <v>199</v>
      </c>
      <c r="C110" s="70"/>
      <c r="D110" s="70"/>
      <c r="E110" s="70"/>
      <c r="F110" s="12"/>
      <c r="G110" s="5"/>
      <c r="H110" s="6">
        <f>+Inversiones!C87</f>
        <v>291001102.8</v>
      </c>
      <c r="I110" s="6">
        <f t="shared" ref="I110:Q110" si="40">H112</f>
        <v>11466855634</v>
      </c>
      <c r="J110" s="6">
        <f t="shared" si="40"/>
        <v>20091291170</v>
      </c>
      <c r="K110" s="6">
        <f t="shared" si="40"/>
        <v>29650342690</v>
      </c>
      <c r="L110" s="6">
        <f t="shared" si="40"/>
        <v>40225111740</v>
      </c>
      <c r="M110" s="6">
        <f t="shared" si="40"/>
        <v>51923366018</v>
      </c>
      <c r="N110" s="6">
        <f t="shared" si="40"/>
        <v>64849796148</v>
      </c>
      <c r="O110" s="6">
        <f t="shared" si="40"/>
        <v>79149841669</v>
      </c>
      <c r="P110" s="6">
        <f t="shared" si="40"/>
        <v>95031083795</v>
      </c>
      <c r="Q110" s="6">
        <f t="shared" si="40"/>
        <v>112594210164</v>
      </c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20" t="s">
        <v>200</v>
      </c>
      <c r="C112" s="70"/>
      <c r="D112" s="70"/>
      <c r="E112" s="70"/>
      <c r="F112" s="12"/>
      <c r="G112" s="20">
        <f t="shared" ref="G112:Q112" si="41">+G109+G110</f>
        <v>-389839902.8</v>
      </c>
      <c r="H112" s="20">
        <f t="shared" si="41"/>
        <v>11466855634</v>
      </c>
      <c r="I112" s="20">
        <f t="shared" si="41"/>
        <v>20091291170</v>
      </c>
      <c r="J112" s="20">
        <f t="shared" si="41"/>
        <v>29650342690</v>
      </c>
      <c r="K112" s="20">
        <f t="shared" si="41"/>
        <v>40225111740</v>
      </c>
      <c r="L112" s="20">
        <f t="shared" si="41"/>
        <v>51923366018</v>
      </c>
      <c r="M112" s="20">
        <f t="shared" si="41"/>
        <v>64849796148</v>
      </c>
      <c r="N112" s="20">
        <f t="shared" si="41"/>
        <v>79149841669</v>
      </c>
      <c r="O112" s="20">
        <f t="shared" si="41"/>
        <v>95031083795</v>
      </c>
      <c r="P112" s="20">
        <f t="shared" si="41"/>
        <v>112594210164</v>
      </c>
      <c r="Q112" s="20">
        <f t="shared" si="41"/>
        <v>132020371595</v>
      </c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2" t="s">
        <v>201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4" t="s">
        <v>169</v>
      </c>
      <c r="H117" s="14" t="s">
        <v>148</v>
      </c>
      <c r="I117" s="14" t="s">
        <v>61</v>
      </c>
      <c r="J117" s="14" t="s">
        <v>62</v>
      </c>
      <c r="K117" s="14" t="s">
        <v>149</v>
      </c>
      <c r="L117" s="14" t="s">
        <v>64</v>
      </c>
      <c r="M117" s="14" t="s">
        <v>65</v>
      </c>
      <c r="N117" s="14" t="s">
        <v>66</v>
      </c>
      <c r="O117" s="14" t="s">
        <v>67</v>
      </c>
      <c r="P117" s="14" t="s">
        <v>68</v>
      </c>
      <c r="Q117" s="14" t="s">
        <v>69</v>
      </c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51" t="s">
        <v>202</v>
      </c>
      <c r="C118" s="70"/>
      <c r="D118" s="70"/>
      <c r="E118" s="70"/>
      <c r="F118" s="12"/>
      <c r="G118" s="6">
        <f>+Inversiones!C87</f>
        <v>291001102.8</v>
      </c>
      <c r="H118" s="6">
        <f t="shared" ref="H118:Q118" si="42">H112</f>
        <v>11466855634</v>
      </c>
      <c r="I118" s="6">
        <f t="shared" si="42"/>
        <v>20091291170</v>
      </c>
      <c r="J118" s="6">
        <f t="shared" si="42"/>
        <v>29650342690</v>
      </c>
      <c r="K118" s="6">
        <f t="shared" si="42"/>
        <v>40225111740</v>
      </c>
      <c r="L118" s="6">
        <f t="shared" si="42"/>
        <v>51923366018</v>
      </c>
      <c r="M118" s="6">
        <f t="shared" si="42"/>
        <v>64849796148</v>
      </c>
      <c r="N118" s="6">
        <f t="shared" si="42"/>
        <v>79149841669</v>
      </c>
      <c r="O118" s="6">
        <f t="shared" si="42"/>
        <v>95031083795</v>
      </c>
      <c r="P118" s="6">
        <f t="shared" si="42"/>
        <v>112594210164</v>
      </c>
      <c r="Q118" s="6">
        <f t="shared" si="42"/>
        <v>132020371595</v>
      </c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20" t="s">
        <v>203</v>
      </c>
      <c r="C119" s="70"/>
      <c r="D119" s="70"/>
      <c r="E119" s="70"/>
      <c r="F119" s="12"/>
      <c r="G119" s="20">
        <f t="shared" ref="G119:Q119" si="43">+G118</f>
        <v>291001102.8</v>
      </c>
      <c r="H119" s="20">
        <f t="shared" si="43"/>
        <v>11466855634</v>
      </c>
      <c r="I119" s="20">
        <f t="shared" si="43"/>
        <v>20091291170</v>
      </c>
      <c r="J119" s="20">
        <f t="shared" si="43"/>
        <v>29650342690</v>
      </c>
      <c r="K119" s="20">
        <f t="shared" si="43"/>
        <v>40225111740</v>
      </c>
      <c r="L119" s="20">
        <f t="shared" si="43"/>
        <v>51923366018</v>
      </c>
      <c r="M119" s="20">
        <f t="shared" si="43"/>
        <v>64849796148</v>
      </c>
      <c r="N119" s="20">
        <f t="shared" si="43"/>
        <v>79149841669</v>
      </c>
      <c r="O119" s="20">
        <f t="shared" si="43"/>
        <v>95031083795</v>
      </c>
      <c r="P119" s="20">
        <f t="shared" si="43"/>
        <v>112594210164</v>
      </c>
      <c r="Q119" s="20">
        <f t="shared" si="43"/>
        <v>132020371595</v>
      </c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51" t="s">
        <v>204</v>
      </c>
      <c r="C121" s="70"/>
      <c r="D121" s="70"/>
      <c r="E121" s="70"/>
      <c r="F121" s="12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51" t="s">
        <v>109</v>
      </c>
      <c r="C122" s="70"/>
      <c r="D122" s="70"/>
      <c r="E122" s="70"/>
      <c r="F122" s="12"/>
      <c r="G122" s="6">
        <f>+Inversiones!$E$2</f>
        <v>0</v>
      </c>
      <c r="H122" s="6">
        <f>+Inversiones!$E$2</f>
        <v>0</v>
      </c>
      <c r="I122" s="6">
        <f>+Inversiones!$E$2</f>
        <v>0</v>
      </c>
      <c r="J122" s="6">
        <f>+Inversiones!$E$2</f>
        <v>0</v>
      </c>
      <c r="K122" s="6">
        <f>+Inversiones!$E$2</f>
        <v>0</v>
      </c>
      <c r="L122" s="6">
        <f>+Inversiones!$E$2</f>
        <v>0</v>
      </c>
      <c r="M122" s="6">
        <f>+Inversiones!$E$2</f>
        <v>0</v>
      </c>
      <c r="N122" s="6">
        <f>+Inversiones!$E$2</f>
        <v>0</v>
      </c>
      <c r="O122" s="6">
        <f>+Inversiones!$E$2</f>
        <v>0</v>
      </c>
      <c r="P122" s="6">
        <f>+Inversiones!$E$2</f>
        <v>0</v>
      </c>
      <c r="Q122" s="6">
        <f>+Inversiones!$E$2</f>
        <v>0</v>
      </c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51" t="s">
        <v>110</v>
      </c>
      <c r="C123" s="70"/>
      <c r="D123" s="70"/>
      <c r="E123" s="70"/>
      <c r="F123" s="12"/>
      <c r="G123" s="6">
        <f>+Inversiones!$E$7</f>
        <v>0</v>
      </c>
      <c r="H123" s="6">
        <f>+Inversiones!$E$7</f>
        <v>0</v>
      </c>
      <c r="I123" s="6">
        <f>+Inversiones!$E$7</f>
        <v>0</v>
      </c>
      <c r="J123" s="6">
        <f>+Inversiones!$E$7</f>
        <v>0</v>
      </c>
      <c r="K123" s="6">
        <f>+Inversiones!$E$7</f>
        <v>0</v>
      </c>
      <c r="L123" s="6">
        <f>+Inversiones!$E$7</f>
        <v>0</v>
      </c>
      <c r="M123" s="6">
        <f>+Inversiones!$E$7</f>
        <v>0</v>
      </c>
      <c r="N123" s="6">
        <f>+Inversiones!$E$7</f>
        <v>0</v>
      </c>
      <c r="O123" s="6">
        <f>+Inversiones!$E$7</f>
        <v>0</v>
      </c>
      <c r="P123" s="6">
        <f>+Inversiones!$E$7</f>
        <v>0</v>
      </c>
      <c r="Q123" s="6">
        <f>+Inversiones!$E$7</f>
        <v>0</v>
      </c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51" t="s">
        <v>205</v>
      </c>
      <c r="C124" s="70"/>
      <c r="D124" s="70"/>
      <c r="E124" s="70"/>
      <c r="F124" s="12"/>
      <c r="G124" s="6">
        <f>+Inversiones!$E$22</f>
        <v>0</v>
      </c>
      <c r="H124" s="6">
        <f>+Inversiones!$E$22</f>
        <v>0</v>
      </c>
      <c r="I124" s="6">
        <f>+Inversiones!$E$22</f>
        <v>0</v>
      </c>
      <c r="J124" s="6">
        <f>+Inversiones!$E$22</f>
        <v>0</v>
      </c>
      <c r="K124" s="6">
        <f>+Inversiones!$E$22</f>
        <v>0</v>
      </c>
      <c r="L124" s="6">
        <f>+Inversiones!$E$22</f>
        <v>0</v>
      </c>
      <c r="M124" s="6">
        <f>+Inversiones!$E$22</f>
        <v>0</v>
      </c>
      <c r="N124" s="6">
        <f>+Inversiones!$E$22</f>
        <v>0</v>
      </c>
      <c r="O124" s="6">
        <f>+Inversiones!$E$22</f>
        <v>0</v>
      </c>
      <c r="P124" s="6">
        <f>+Inversiones!$E$22</f>
        <v>0</v>
      </c>
      <c r="Q124" s="6">
        <f>+Inversiones!$E$22</f>
        <v>0</v>
      </c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51" t="s">
        <v>112</v>
      </c>
      <c r="C125" s="70"/>
      <c r="D125" s="70"/>
      <c r="E125" s="70"/>
      <c r="F125" s="12"/>
      <c r="G125" s="6">
        <f>+Inversiones!$E$34</f>
        <v>1299800</v>
      </c>
      <c r="H125" s="6">
        <f>+Inversiones!$E$34</f>
        <v>1299800</v>
      </c>
      <c r="I125" s="6">
        <f>+Inversiones!$E$34</f>
        <v>1299800</v>
      </c>
      <c r="J125" s="6">
        <f>+Inversiones!$E$34</f>
        <v>1299800</v>
      </c>
      <c r="K125" s="6">
        <f>+Inversiones!$E$34</f>
        <v>1299800</v>
      </c>
      <c r="L125" s="6">
        <f>+Inversiones!$E$34</f>
        <v>1299800</v>
      </c>
      <c r="M125" s="6">
        <f>+Inversiones!$E$34</f>
        <v>1299800</v>
      </c>
      <c r="N125" s="6">
        <f>+Inversiones!$E$34</f>
        <v>1299800</v>
      </c>
      <c r="O125" s="6">
        <f>+Inversiones!$E$34</f>
        <v>1299800</v>
      </c>
      <c r="P125" s="6">
        <f>+Inversiones!$E$34</f>
        <v>1299800</v>
      </c>
      <c r="Q125" s="6">
        <f>+Inversiones!$E$34</f>
        <v>1299800</v>
      </c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51" t="s">
        <v>116</v>
      </c>
      <c r="C126" s="70"/>
      <c r="D126" s="70"/>
      <c r="E126" s="70"/>
      <c r="F126" s="12"/>
      <c r="G126" s="6">
        <f>+Inversiones!$E$53</f>
        <v>27739000</v>
      </c>
      <c r="H126" s="6">
        <f>+Inversiones!$E$53</f>
        <v>27739000</v>
      </c>
      <c r="I126" s="6">
        <f>+Inversiones!$E$53</f>
        <v>27739000</v>
      </c>
      <c r="J126" s="6">
        <f>+Inversiones!$E$53</f>
        <v>27739000</v>
      </c>
      <c r="K126" s="6">
        <f>+Inversiones!$E$53</f>
        <v>27739000</v>
      </c>
      <c r="L126" s="6">
        <f>+Inversiones!$E$53</f>
        <v>27739000</v>
      </c>
      <c r="M126" s="6">
        <f>+Inversiones!$E$53</f>
        <v>27739000</v>
      </c>
      <c r="N126" s="6">
        <f>+Inversiones!$E$53</f>
        <v>27739000</v>
      </c>
      <c r="O126" s="6">
        <f>+Inversiones!$E$53</f>
        <v>27739000</v>
      </c>
      <c r="P126" s="6">
        <f>+Inversiones!$E$53</f>
        <v>27739000</v>
      </c>
      <c r="Q126" s="6">
        <f>+Inversiones!$E$53</f>
        <v>27739000</v>
      </c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51" t="s">
        <v>206</v>
      </c>
      <c r="C127" s="70"/>
      <c r="D127" s="70"/>
      <c r="E127" s="70"/>
      <c r="F127" s="12"/>
      <c r="G127" s="6">
        <f>+G69+G78</f>
        <v>0</v>
      </c>
      <c r="H127" s="6">
        <f t="shared" ref="H127:Q127" si="44">+G127+H69+H78</f>
        <v>-473148.3333</v>
      </c>
      <c r="I127" s="6">
        <f t="shared" si="44"/>
        <v>-946296.6667</v>
      </c>
      <c r="J127" s="6">
        <f t="shared" si="44"/>
        <v>-1419445</v>
      </c>
      <c r="K127" s="6">
        <f t="shared" si="44"/>
        <v>-1892593.333</v>
      </c>
      <c r="L127" s="6">
        <f t="shared" si="44"/>
        <v>-2365741.667</v>
      </c>
      <c r="M127" s="6">
        <f t="shared" si="44"/>
        <v>-2838890</v>
      </c>
      <c r="N127" s="6">
        <f t="shared" si="44"/>
        <v>-3312038.333</v>
      </c>
      <c r="O127" s="6">
        <f t="shared" si="44"/>
        <v>-3785186.667</v>
      </c>
      <c r="P127" s="6">
        <f t="shared" si="44"/>
        <v>-4258335</v>
      </c>
      <c r="Q127" s="6">
        <f t="shared" si="44"/>
        <v>-4731483.333</v>
      </c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20" t="s">
        <v>207</v>
      </c>
      <c r="C128" s="70"/>
      <c r="D128" s="70"/>
      <c r="E128" s="70"/>
      <c r="F128" s="12"/>
      <c r="G128" s="20">
        <f t="shared" ref="G128:Q128" si="45">+SUM(G122:G127)</f>
        <v>29038800</v>
      </c>
      <c r="H128" s="20">
        <f t="shared" si="45"/>
        <v>28565651.67</v>
      </c>
      <c r="I128" s="20">
        <f t="shared" si="45"/>
        <v>28092503.33</v>
      </c>
      <c r="J128" s="20">
        <f t="shared" si="45"/>
        <v>27619355</v>
      </c>
      <c r="K128" s="20">
        <f t="shared" si="45"/>
        <v>27146206.67</v>
      </c>
      <c r="L128" s="20">
        <f t="shared" si="45"/>
        <v>26673058.33</v>
      </c>
      <c r="M128" s="20">
        <f t="shared" si="45"/>
        <v>26199910</v>
      </c>
      <c r="N128" s="20">
        <f t="shared" si="45"/>
        <v>25726761.67</v>
      </c>
      <c r="O128" s="20">
        <f t="shared" si="45"/>
        <v>25253613.33</v>
      </c>
      <c r="P128" s="20">
        <f t="shared" si="45"/>
        <v>24780465</v>
      </c>
      <c r="Q128" s="20">
        <f t="shared" si="45"/>
        <v>24307316.67</v>
      </c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51" t="s">
        <v>123</v>
      </c>
      <c r="C129" s="70"/>
      <c r="D129" s="70"/>
      <c r="E129" s="70"/>
      <c r="F129" s="12"/>
      <c r="G129" s="6">
        <f>+Inversiones!$C$86</f>
        <v>69800000</v>
      </c>
      <c r="H129" s="6">
        <f>+Inversiones!$C$86</f>
        <v>69800000</v>
      </c>
      <c r="I129" s="6">
        <f>+Inversiones!$C$86</f>
        <v>69800000</v>
      </c>
      <c r="J129" s="6">
        <f>+Inversiones!$C$86</f>
        <v>69800000</v>
      </c>
      <c r="K129" s="6">
        <f>+Inversiones!$C$86</f>
        <v>69800000</v>
      </c>
      <c r="L129" s="6">
        <f>+Inversiones!$C$86</f>
        <v>69800000</v>
      </c>
      <c r="M129" s="6">
        <f>+Inversiones!$C$86</f>
        <v>69800000</v>
      </c>
      <c r="N129" s="6">
        <f>+Inversiones!$C$86</f>
        <v>69800000</v>
      </c>
      <c r="O129" s="6">
        <f>+Inversiones!$C$86</f>
        <v>69800000</v>
      </c>
      <c r="P129" s="6">
        <f>+Inversiones!$C$86</f>
        <v>69800000</v>
      </c>
      <c r="Q129" s="6">
        <f>+Inversiones!$C$86</f>
        <v>69800000</v>
      </c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51" t="s">
        <v>208</v>
      </c>
      <c r="C130" s="70"/>
      <c r="D130" s="70"/>
      <c r="E130" s="70"/>
      <c r="F130" s="12"/>
      <c r="G130" s="6" t="str">
        <f>+G77</f>
        <v/>
      </c>
      <c r="H130" s="6">
        <f t="shared" ref="H130:Q130" si="46">+G130+H77</f>
        <v>-13960000</v>
      </c>
      <c r="I130" s="6">
        <f t="shared" si="46"/>
        <v>-27920000</v>
      </c>
      <c r="J130" s="6">
        <f t="shared" si="46"/>
        <v>-41880000</v>
      </c>
      <c r="K130" s="6">
        <f t="shared" si="46"/>
        <v>-55840000</v>
      </c>
      <c r="L130" s="6">
        <f t="shared" si="46"/>
        <v>-69800000</v>
      </c>
      <c r="M130" s="6">
        <f t="shared" si="46"/>
        <v>-69800000</v>
      </c>
      <c r="N130" s="6">
        <f t="shared" si="46"/>
        <v>-69800000</v>
      </c>
      <c r="O130" s="6">
        <f t="shared" si="46"/>
        <v>-69800000</v>
      </c>
      <c r="P130" s="6">
        <f t="shared" si="46"/>
        <v>-69800000</v>
      </c>
      <c r="Q130" s="6">
        <f t="shared" si="46"/>
        <v>-69800000</v>
      </c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20" t="s">
        <v>209</v>
      </c>
      <c r="C131" s="70"/>
      <c r="D131" s="70"/>
      <c r="E131" s="70"/>
      <c r="F131" s="12"/>
      <c r="G131" s="20">
        <f t="shared" ref="G131:Q131" si="47">+G129+G130</f>
        <v>69800000</v>
      </c>
      <c r="H131" s="20">
        <f t="shared" si="47"/>
        <v>55840000</v>
      </c>
      <c r="I131" s="20">
        <f t="shared" si="47"/>
        <v>41880000</v>
      </c>
      <c r="J131" s="20">
        <f t="shared" si="47"/>
        <v>27920000</v>
      </c>
      <c r="K131" s="20">
        <f t="shared" si="47"/>
        <v>13960000</v>
      </c>
      <c r="L131" s="20">
        <f t="shared" si="47"/>
        <v>0</v>
      </c>
      <c r="M131" s="20">
        <f t="shared" si="47"/>
        <v>0</v>
      </c>
      <c r="N131" s="20">
        <f t="shared" si="47"/>
        <v>0</v>
      </c>
      <c r="O131" s="20">
        <f t="shared" si="47"/>
        <v>0</v>
      </c>
      <c r="P131" s="20">
        <f t="shared" si="47"/>
        <v>0</v>
      </c>
      <c r="Q131" s="20">
        <f t="shared" si="47"/>
        <v>0</v>
      </c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20" t="s">
        <v>210</v>
      </c>
      <c r="C132" s="70"/>
      <c r="D132" s="70"/>
      <c r="E132" s="70"/>
      <c r="F132" s="12"/>
      <c r="G132" s="20">
        <f t="shared" ref="G132:Q132" si="48">+G119+G128+G131</f>
        <v>389839902.8</v>
      </c>
      <c r="H132" s="20">
        <f t="shared" si="48"/>
        <v>11551261286</v>
      </c>
      <c r="I132" s="20">
        <f t="shared" si="48"/>
        <v>20161263674</v>
      </c>
      <c r="J132" s="20">
        <f t="shared" si="48"/>
        <v>29705882045</v>
      </c>
      <c r="K132" s="20">
        <f t="shared" si="48"/>
        <v>40266217946</v>
      </c>
      <c r="L132" s="20">
        <f t="shared" si="48"/>
        <v>51950039076</v>
      </c>
      <c r="M132" s="20">
        <f t="shared" si="48"/>
        <v>64875996058</v>
      </c>
      <c r="N132" s="20">
        <f t="shared" si="48"/>
        <v>79175568430</v>
      </c>
      <c r="O132" s="20">
        <f t="shared" si="48"/>
        <v>95056337409</v>
      </c>
      <c r="P132" s="20">
        <f t="shared" si="48"/>
        <v>112618990629</v>
      </c>
      <c r="Q132" s="20">
        <f t="shared" si="48"/>
        <v>132044678912</v>
      </c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51" t="s">
        <v>211</v>
      </c>
      <c r="C134" s="70"/>
      <c r="D134" s="70"/>
      <c r="E134" s="70"/>
      <c r="F134" s="12"/>
      <c r="G134" s="6">
        <f>+'Crédito'!K9</f>
        <v>11609482.58</v>
      </c>
      <c r="H134" s="6">
        <f>+'Crédito'!K10</f>
        <v>15020818.02</v>
      </c>
      <c r="I134" s="6">
        <f>+'Crédito'!K11</f>
        <v>19434541.77</v>
      </c>
      <c r="J134" s="6">
        <f>+'Crédito'!K12</f>
        <v>25145196.03</v>
      </c>
      <c r="K134" s="6">
        <f>+'Crédito'!K13</f>
        <v>32533871.45</v>
      </c>
      <c r="L134" s="6">
        <f>+'Crédito'!K14</f>
        <v>42093638.49</v>
      </c>
      <c r="M134" s="6">
        <f>+'Crédito'!L14</f>
        <v>54462451.66</v>
      </c>
      <c r="N134" s="6" t="str">
        <f>+'Crédito'!M14</f>
        <v/>
      </c>
      <c r="O134" s="6" t="str">
        <f>+'Crédito'!N14</f>
        <v/>
      </c>
      <c r="P134" s="6" t="str">
        <f>+'Crédito'!O14</f>
        <v/>
      </c>
      <c r="Q134" s="6" t="str">
        <f>+'Crédito'!P14</f>
        <v/>
      </c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51" t="s">
        <v>212</v>
      </c>
      <c r="C135" s="70"/>
      <c r="D135" s="70"/>
      <c r="E135" s="70"/>
      <c r="F135" s="12"/>
      <c r="G135" s="5"/>
      <c r="H135" s="6">
        <f t="shared" ref="H135:Q135" si="49">+H49</f>
        <v>3687100186</v>
      </c>
      <c r="I135" s="6">
        <f t="shared" si="49"/>
        <v>4063000719</v>
      </c>
      <c r="J135" s="6">
        <f t="shared" si="49"/>
        <v>4496927699</v>
      </c>
      <c r="K135" s="6">
        <f t="shared" si="49"/>
        <v>4977194903</v>
      </c>
      <c r="L135" s="6">
        <f t="shared" si="49"/>
        <v>5508871468</v>
      </c>
      <c r="M135" s="6">
        <f t="shared" si="49"/>
        <v>6097384289</v>
      </c>
      <c r="N135" s="6">
        <f t="shared" si="49"/>
        <v>6748968307</v>
      </c>
      <c r="O135" s="6">
        <f t="shared" si="49"/>
        <v>7467813304</v>
      </c>
      <c r="P135" s="6">
        <f t="shared" si="49"/>
        <v>8260053953</v>
      </c>
      <c r="Q135" s="6">
        <f t="shared" si="49"/>
        <v>9136294938</v>
      </c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20" t="s">
        <v>213</v>
      </c>
      <c r="C136" s="70"/>
      <c r="D136" s="70"/>
      <c r="E136" s="70"/>
      <c r="F136" s="12"/>
      <c r="G136" s="20">
        <f t="shared" ref="G136:Q136" si="50">+SUM(G134:G135)</f>
        <v>11609482.58</v>
      </c>
      <c r="H136" s="20">
        <f t="shared" si="50"/>
        <v>3702121004</v>
      </c>
      <c r="I136" s="20">
        <f t="shared" si="50"/>
        <v>4082435261</v>
      </c>
      <c r="J136" s="20">
        <f t="shared" si="50"/>
        <v>4522072895</v>
      </c>
      <c r="K136" s="20">
        <f t="shared" si="50"/>
        <v>5009728774</v>
      </c>
      <c r="L136" s="20">
        <f t="shared" si="50"/>
        <v>5550965107</v>
      </c>
      <c r="M136" s="20">
        <f t="shared" si="50"/>
        <v>6151846741</v>
      </c>
      <c r="N136" s="20">
        <f t="shared" si="50"/>
        <v>6748968307</v>
      </c>
      <c r="O136" s="20">
        <f t="shared" si="50"/>
        <v>7467813304</v>
      </c>
      <c r="P136" s="20">
        <f t="shared" si="50"/>
        <v>8260053953</v>
      </c>
      <c r="Q136" s="20">
        <f t="shared" si="50"/>
        <v>9136294938</v>
      </c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51" t="s">
        <v>214</v>
      </c>
      <c r="C137" s="70"/>
      <c r="D137" s="70"/>
      <c r="E137" s="70"/>
      <c r="F137" s="12"/>
      <c r="G137" s="6">
        <f>+'Crédito'!L9</f>
        <v>188690517.4</v>
      </c>
      <c r="H137" s="6">
        <f>+'Crédito'!L10</f>
        <v>173669699.4</v>
      </c>
      <c r="I137" s="6">
        <f>+'Crédito'!L11</f>
        <v>154235157.6</v>
      </c>
      <c r="J137" s="6">
        <f>+'Crédito'!L12</f>
        <v>129089961.6</v>
      </c>
      <c r="K137" s="6">
        <f>+'Crédito'!L13</f>
        <v>96556090.15</v>
      </c>
      <c r="L137" s="6">
        <f>+'Crédito'!L14</f>
        <v>54462451.66</v>
      </c>
      <c r="M137" s="6" t="str">
        <f>+'Crédito'!M14</f>
        <v/>
      </c>
      <c r="N137" s="6" t="str">
        <f>+'Crédito'!N14</f>
        <v/>
      </c>
      <c r="O137" s="6" t="str">
        <f>+'Crédito'!O14</f>
        <v/>
      </c>
      <c r="P137" s="6" t="str">
        <f>+'Crédito'!P14</f>
        <v/>
      </c>
      <c r="Q137" s="6" t="str">
        <f>+'Crédito'!Q14</f>
        <v/>
      </c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20" t="s">
        <v>215</v>
      </c>
      <c r="C138" s="70"/>
      <c r="D138" s="70"/>
      <c r="E138" s="70"/>
      <c r="F138" s="12"/>
      <c r="G138" s="20">
        <f t="shared" ref="G138:Q138" si="51">+G137</f>
        <v>188690517.4</v>
      </c>
      <c r="H138" s="20">
        <f t="shared" si="51"/>
        <v>173669699.4</v>
      </c>
      <c r="I138" s="20">
        <f t="shared" si="51"/>
        <v>154235157.6</v>
      </c>
      <c r="J138" s="20">
        <f t="shared" si="51"/>
        <v>129089961.6</v>
      </c>
      <c r="K138" s="20">
        <f t="shared" si="51"/>
        <v>96556090.15</v>
      </c>
      <c r="L138" s="20">
        <f t="shared" si="51"/>
        <v>54462451.66</v>
      </c>
      <c r="M138" s="20" t="str">
        <f t="shared" si="51"/>
        <v/>
      </c>
      <c r="N138" s="20" t="str">
        <f t="shared" si="51"/>
        <v/>
      </c>
      <c r="O138" s="20" t="str">
        <f t="shared" si="51"/>
        <v/>
      </c>
      <c r="P138" s="20" t="str">
        <f t="shared" si="51"/>
        <v/>
      </c>
      <c r="Q138" s="20" t="str">
        <f t="shared" si="51"/>
        <v/>
      </c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20" t="s">
        <v>216</v>
      </c>
      <c r="C139" s="70"/>
      <c r="D139" s="70"/>
      <c r="E139" s="70"/>
      <c r="F139" s="12"/>
      <c r="G139" s="20">
        <f t="shared" ref="G139:Q139" si="52">+G136+G138</f>
        <v>200300000</v>
      </c>
      <c r="H139" s="20">
        <f t="shared" si="52"/>
        <v>3875790703</v>
      </c>
      <c r="I139" s="20">
        <f t="shared" si="52"/>
        <v>4236670419</v>
      </c>
      <c r="J139" s="20">
        <f t="shared" si="52"/>
        <v>4651162856</v>
      </c>
      <c r="K139" s="20">
        <f t="shared" si="52"/>
        <v>5106284864</v>
      </c>
      <c r="L139" s="20">
        <f t="shared" si="52"/>
        <v>5605427558</v>
      </c>
      <c r="M139" s="20">
        <f t="shared" si="52"/>
        <v>6151846741</v>
      </c>
      <c r="N139" s="20">
        <f t="shared" si="52"/>
        <v>6748968307</v>
      </c>
      <c r="O139" s="20">
        <f t="shared" si="52"/>
        <v>7467813304</v>
      </c>
      <c r="P139" s="20">
        <f t="shared" si="52"/>
        <v>8260053953</v>
      </c>
      <c r="Q139" s="20">
        <f t="shared" si="52"/>
        <v>9136294938</v>
      </c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51" t="s">
        <v>217</v>
      </c>
      <c r="C141" s="70"/>
      <c r="D141" s="70"/>
      <c r="E141" s="70"/>
      <c r="F141" s="12"/>
      <c r="G141" s="6">
        <f>+Inversiones!$C$92</f>
        <v>189539902.8</v>
      </c>
      <c r="H141" s="6">
        <f>+Inversiones!$C$92</f>
        <v>189539902.8</v>
      </c>
      <c r="I141" s="6">
        <f>+Inversiones!$C$92</f>
        <v>189539902.8</v>
      </c>
      <c r="J141" s="6">
        <f>+Inversiones!$C$92</f>
        <v>189539902.8</v>
      </c>
      <c r="K141" s="6">
        <f>+Inversiones!$C$92</f>
        <v>189539902.8</v>
      </c>
      <c r="L141" s="6">
        <f>+Inversiones!$C$92</f>
        <v>189539902.8</v>
      </c>
      <c r="M141" s="6">
        <f>+Inversiones!$C$92</f>
        <v>189539902.8</v>
      </c>
      <c r="N141" s="6">
        <f>+Inversiones!$C$92</f>
        <v>189539902.8</v>
      </c>
      <c r="O141" s="6">
        <f>+Inversiones!$C$92</f>
        <v>189539902.8</v>
      </c>
      <c r="P141" s="6">
        <f>+Inversiones!$C$92</f>
        <v>189539902.8</v>
      </c>
      <c r="Q141" s="6">
        <f>+Inversiones!$C$92</f>
        <v>189539902.8</v>
      </c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51" t="s">
        <v>218</v>
      </c>
      <c r="C142" s="70"/>
      <c r="D142" s="70"/>
      <c r="E142" s="70"/>
      <c r="F142" s="12"/>
      <c r="G142" s="5"/>
      <c r="H142" s="5"/>
      <c r="I142" s="6">
        <f t="shared" ref="I142:Q142" si="53">+H142+H143</f>
        <v>6737337612</v>
      </c>
      <c r="J142" s="6">
        <f t="shared" si="53"/>
        <v>14161548017</v>
      </c>
      <c r="K142" s="6">
        <f t="shared" si="53"/>
        <v>22378661357</v>
      </c>
      <c r="L142" s="6">
        <f t="shared" si="53"/>
        <v>31473353861</v>
      </c>
      <c r="M142" s="6">
        <f t="shared" si="53"/>
        <v>41539564453</v>
      </c>
      <c r="N142" s="6">
        <f t="shared" si="53"/>
        <v>52681148473</v>
      </c>
      <c r="O142" s="6">
        <f t="shared" si="53"/>
        <v>65013354198</v>
      </c>
      <c r="P142" s="6">
        <f t="shared" si="53"/>
        <v>78659085781</v>
      </c>
      <c r="Q142" s="6">
        <f t="shared" si="53"/>
        <v>93752457096</v>
      </c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51" t="s">
        <v>219</v>
      </c>
      <c r="C143" s="70"/>
      <c r="D143" s="70"/>
      <c r="E143" s="70"/>
      <c r="F143" s="12"/>
      <c r="G143" s="5"/>
      <c r="H143" s="6">
        <f t="shared" ref="H143:Q143" si="54">+H53</f>
        <v>6737337612</v>
      </c>
      <c r="I143" s="6">
        <f t="shared" si="54"/>
        <v>7424210405</v>
      </c>
      <c r="J143" s="6">
        <f t="shared" si="54"/>
        <v>8217113340</v>
      </c>
      <c r="K143" s="6">
        <f t="shared" si="54"/>
        <v>9094692504</v>
      </c>
      <c r="L143" s="6">
        <f t="shared" si="54"/>
        <v>10066210592</v>
      </c>
      <c r="M143" s="6">
        <f t="shared" si="54"/>
        <v>11141584019</v>
      </c>
      <c r="N143" s="6">
        <f t="shared" si="54"/>
        <v>12332205725</v>
      </c>
      <c r="O143" s="6">
        <f t="shared" si="54"/>
        <v>13645731583</v>
      </c>
      <c r="P143" s="6">
        <f t="shared" si="54"/>
        <v>15093371314</v>
      </c>
      <c r="Q143" s="6">
        <f t="shared" si="54"/>
        <v>16694502568</v>
      </c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51" t="s">
        <v>220</v>
      </c>
      <c r="C144" s="70"/>
      <c r="D144" s="70"/>
      <c r="E144" s="70"/>
      <c r="F144" s="12"/>
      <c r="G144" s="5"/>
      <c r="H144" s="6">
        <f>+H52</f>
        <v>748593068</v>
      </c>
      <c r="I144" s="6">
        <f t="shared" ref="I144:Q144" si="55">+I52+H144</f>
        <v>1573505335</v>
      </c>
      <c r="J144" s="6">
        <f t="shared" si="55"/>
        <v>2486517929</v>
      </c>
      <c r="K144" s="6">
        <f t="shared" si="55"/>
        <v>3497039318</v>
      </c>
      <c r="L144" s="6">
        <f t="shared" si="55"/>
        <v>4615507161</v>
      </c>
      <c r="M144" s="6">
        <f t="shared" si="55"/>
        <v>5853460941</v>
      </c>
      <c r="N144" s="6">
        <f t="shared" si="55"/>
        <v>7223706022</v>
      </c>
      <c r="O144" s="6">
        <f t="shared" si="55"/>
        <v>8739898420</v>
      </c>
      <c r="P144" s="6">
        <f t="shared" si="55"/>
        <v>10416939677</v>
      </c>
      <c r="Q144" s="6">
        <f t="shared" si="55"/>
        <v>12271884407</v>
      </c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20" t="s">
        <v>221</v>
      </c>
      <c r="C145" s="70"/>
      <c r="D145" s="70"/>
      <c r="E145" s="70"/>
      <c r="F145" s="12"/>
      <c r="G145" s="20">
        <f t="shared" ref="G145:Q145" si="56">+SUM(G141:G144)</f>
        <v>189539902.8</v>
      </c>
      <c r="H145" s="20">
        <f t="shared" si="56"/>
        <v>7675470583</v>
      </c>
      <c r="I145" s="20">
        <f t="shared" si="56"/>
        <v>15924593255</v>
      </c>
      <c r="J145" s="20">
        <f t="shared" si="56"/>
        <v>25054719189</v>
      </c>
      <c r="K145" s="20">
        <f t="shared" si="56"/>
        <v>35159933082</v>
      </c>
      <c r="L145" s="20">
        <f t="shared" si="56"/>
        <v>46344611518</v>
      </c>
      <c r="M145" s="20">
        <f t="shared" si="56"/>
        <v>58724149317</v>
      </c>
      <c r="N145" s="20">
        <f t="shared" si="56"/>
        <v>72426600123</v>
      </c>
      <c r="O145" s="20">
        <f t="shared" si="56"/>
        <v>87588524104</v>
      </c>
      <c r="P145" s="20">
        <f t="shared" si="56"/>
        <v>104358936676</v>
      </c>
      <c r="Q145" s="20">
        <f t="shared" si="56"/>
        <v>122908383974</v>
      </c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20" t="s">
        <v>222</v>
      </c>
      <c r="C146" s="70"/>
      <c r="D146" s="70"/>
      <c r="E146" s="70"/>
      <c r="F146" s="12"/>
      <c r="G146" s="20">
        <f t="shared" ref="G146:Q146" si="57">+G139+G145</f>
        <v>389839902.8</v>
      </c>
      <c r="H146" s="20">
        <f t="shared" si="57"/>
        <v>11551261286</v>
      </c>
      <c r="I146" s="20">
        <f t="shared" si="57"/>
        <v>20161263674</v>
      </c>
      <c r="J146" s="20">
        <f t="shared" si="57"/>
        <v>29705882045</v>
      </c>
      <c r="K146" s="20">
        <f t="shared" si="57"/>
        <v>40266217946</v>
      </c>
      <c r="L146" s="20">
        <f t="shared" si="57"/>
        <v>51950039076</v>
      </c>
      <c r="M146" s="20">
        <f t="shared" si="57"/>
        <v>64875996058</v>
      </c>
      <c r="N146" s="20">
        <f t="shared" si="57"/>
        <v>79175568430</v>
      </c>
      <c r="O146" s="20">
        <f t="shared" si="57"/>
        <v>95056337409</v>
      </c>
      <c r="P146" s="20">
        <f t="shared" si="57"/>
        <v>112618990629</v>
      </c>
      <c r="Q146" s="20">
        <f t="shared" si="57"/>
        <v>132044678912</v>
      </c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20" t="s">
        <v>223</v>
      </c>
      <c r="C149" s="70"/>
      <c r="D149" s="70"/>
      <c r="E149" s="70"/>
      <c r="F149" s="12"/>
      <c r="G149" s="20">
        <f t="shared" ref="G149:Q149" si="58">+G132-G146</f>
        <v>0</v>
      </c>
      <c r="H149" s="20">
        <f t="shared" si="58"/>
        <v>0</v>
      </c>
      <c r="I149" s="20">
        <f t="shared" si="58"/>
        <v>0</v>
      </c>
      <c r="J149" s="20">
        <f t="shared" si="58"/>
        <v>0.000003814697266</v>
      </c>
      <c r="K149" s="20">
        <f t="shared" si="58"/>
        <v>-0.000007629394531</v>
      </c>
      <c r="L149" s="20">
        <f t="shared" si="58"/>
        <v>0.000007629394531</v>
      </c>
      <c r="M149" s="20">
        <f t="shared" si="58"/>
        <v>0</v>
      </c>
      <c r="N149" s="20">
        <f t="shared" si="58"/>
        <v>0</v>
      </c>
      <c r="O149" s="20">
        <f t="shared" si="58"/>
        <v>-0.00001525878906</v>
      </c>
      <c r="P149" s="20">
        <f t="shared" si="58"/>
        <v>0.00001525878906</v>
      </c>
      <c r="Q149" s="20">
        <f t="shared" si="58"/>
        <v>0.00001525878906</v>
      </c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2" t="s">
        <v>224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22" t="s">
        <v>225</v>
      </c>
      <c r="C154" s="123"/>
      <c r="D154" s="123"/>
      <c r="E154" s="123"/>
      <c r="F154" s="123"/>
      <c r="G154" s="124"/>
      <c r="H154" s="125" t="s">
        <v>148</v>
      </c>
      <c r="I154" s="125" t="s">
        <v>61</v>
      </c>
      <c r="J154" s="125" t="s">
        <v>62</v>
      </c>
      <c r="K154" s="125" t="s">
        <v>149</v>
      </c>
      <c r="L154" s="125" t="s">
        <v>64</v>
      </c>
      <c r="M154" s="125" t="s">
        <v>65</v>
      </c>
      <c r="N154" s="125" t="s">
        <v>66</v>
      </c>
      <c r="O154" s="125" t="s">
        <v>67</v>
      </c>
      <c r="P154" s="125" t="s">
        <v>68</v>
      </c>
      <c r="Q154" s="125" t="s">
        <v>69</v>
      </c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26"/>
      <c r="C155" s="108"/>
      <c r="D155" s="108"/>
      <c r="E155" s="108"/>
      <c r="F155" s="108"/>
      <c r="G155" s="127"/>
      <c r="H155" s="128">
        <f t="shared" ref="H155:Q155" si="59">+H119/H136</f>
        <v>3.097374619</v>
      </c>
      <c r="I155" s="128">
        <f t="shared" si="59"/>
        <v>4.921398598</v>
      </c>
      <c r="J155" s="128">
        <f t="shared" si="59"/>
        <v>6.556803347</v>
      </c>
      <c r="K155" s="128">
        <f t="shared" si="59"/>
        <v>8.029399106</v>
      </c>
      <c r="L155" s="128">
        <f t="shared" si="59"/>
        <v>9.35393486</v>
      </c>
      <c r="M155" s="128">
        <f t="shared" si="59"/>
        <v>10.54151686</v>
      </c>
      <c r="N155" s="128">
        <f t="shared" si="59"/>
        <v>11.72769497</v>
      </c>
      <c r="O155" s="128">
        <f t="shared" si="59"/>
        <v>12.72542308</v>
      </c>
      <c r="P155" s="128">
        <f t="shared" si="59"/>
        <v>13.63117127</v>
      </c>
      <c r="Q155" s="128">
        <f t="shared" si="59"/>
        <v>14.45009957</v>
      </c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22" t="s">
        <v>47</v>
      </c>
      <c r="C158" s="123"/>
      <c r="D158" s="123"/>
      <c r="E158" s="123"/>
      <c r="F158" s="123"/>
      <c r="G158" s="124"/>
      <c r="H158" s="125" t="s">
        <v>148</v>
      </c>
      <c r="I158" s="125" t="s">
        <v>61</v>
      </c>
      <c r="J158" s="125" t="s">
        <v>62</v>
      </c>
      <c r="K158" s="125" t="s">
        <v>149</v>
      </c>
      <c r="L158" s="125" t="s">
        <v>64</v>
      </c>
      <c r="M158" s="125" t="s">
        <v>65</v>
      </c>
      <c r="N158" s="125" t="s">
        <v>66</v>
      </c>
      <c r="O158" s="125" t="s">
        <v>67</v>
      </c>
      <c r="P158" s="125" t="s">
        <v>68</v>
      </c>
      <c r="Q158" s="125" t="s">
        <v>69</v>
      </c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26"/>
      <c r="C159" s="108"/>
      <c r="D159" s="108"/>
      <c r="E159" s="108"/>
      <c r="F159" s="108"/>
      <c r="G159" s="127"/>
      <c r="H159" s="128">
        <f t="shared" ref="H159:Q159" si="60">+H119-H136</f>
        <v>7764734631</v>
      </c>
      <c r="I159" s="128">
        <f t="shared" si="60"/>
        <v>16008855909</v>
      </c>
      <c r="J159" s="128">
        <f t="shared" si="60"/>
        <v>25128269795</v>
      </c>
      <c r="K159" s="128">
        <f t="shared" si="60"/>
        <v>35215382966</v>
      </c>
      <c r="L159" s="128">
        <f t="shared" si="60"/>
        <v>46372400911</v>
      </c>
      <c r="M159" s="128">
        <f t="shared" si="60"/>
        <v>58697949407</v>
      </c>
      <c r="N159" s="128">
        <f t="shared" si="60"/>
        <v>72400873361</v>
      </c>
      <c r="O159" s="128">
        <f t="shared" si="60"/>
        <v>87563270491</v>
      </c>
      <c r="P159" s="128">
        <f t="shared" si="60"/>
        <v>104334156211</v>
      </c>
      <c r="Q159" s="128">
        <f t="shared" si="60"/>
        <v>122884076657</v>
      </c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22" t="s">
        <v>226</v>
      </c>
      <c r="C162" s="123"/>
      <c r="D162" s="123"/>
      <c r="E162" s="123"/>
      <c r="F162" s="123"/>
      <c r="G162" s="124"/>
      <c r="H162" s="125" t="s">
        <v>148</v>
      </c>
      <c r="I162" s="125" t="s">
        <v>61</v>
      </c>
      <c r="J162" s="125" t="s">
        <v>62</v>
      </c>
      <c r="K162" s="125" t="s">
        <v>149</v>
      </c>
      <c r="L162" s="125" t="s">
        <v>64</v>
      </c>
      <c r="M162" s="125" t="s">
        <v>65</v>
      </c>
      <c r="N162" s="125" t="s">
        <v>66</v>
      </c>
      <c r="O162" s="125" t="s">
        <v>67</v>
      </c>
      <c r="P162" s="125" t="s">
        <v>68</v>
      </c>
      <c r="Q162" s="125" t="s">
        <v>69</v>
      </c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26"/>
      <c r="C163" s="108"/>
      <c r="D163" s="108"/>
      <c r="E163" s="108"/>
      <c r="F163" s="108"/>
      <c r="G163" s="127"/>
      <c r="H163" s="128">
        <f t="shared" ref="H163:Q163" si="61">+H139/H132</f>
        <v>0.3355296541</v>
      </c>
      <c r="I163" s="128">
        <f t="shared" si="61"/>
        <v>0.2101391305</v>
      </c>
      <c r="J163" s="128">
        <f t="shared" si="61"/>
        <v>0.1565738007</v>
      </c>
      <c r="K163" s="128">
        <f t="shared" si="61"/>
        <v>0.1268131234</v>
      </c>
      <c r="L163" s="128">
        <f t="shared" si="61"/>
        <v>0.1079003531</v>
      </c>
      <c r="M163" s="128">
        <f t="shared" si="61"/>
        <v>0.09482469811</v>
      </c>
      <c r="N163" s="128">
        <f t="shared" si="61"/>
        <v>0.08524054126</v>
      </c>
      <c r="O163" s="128">
        <f t="shared" si="61"/>
        <v>0.07856197186</v>
      </c>
      <c r="P163" s="128">
        <f t="shared" si="61"/>
        <v>0.07334512507</v>
      </c>
      <c r="Q163" s="128">
        <f t="shared" si="61"/>
        <v>0.06919093608</v>
      </c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22" t="s">
        <v>227</v>
      </c>
      <c r="C166" s="123"/>
      <c r="D166" s="123"/>
      <c r="E166" s="123"/>
      <c r="F166" s="123"/>
      <c r="G166" s="124"/>
      <c r="H166" s="125" t="s">
        <v>148</v>
      </c>
      <c r="I166" s="125" t="s">
        <v>61</v>
      </c>
      <c r="J166" s="125" t="s">
        <v>62</v>
      </c>
      <c r="K166" s="125" t="s">
        <v>149</v>
      </c>
      <c r="L166" s="125" t="s">
        <v>64</v>
      </c>
      <c r="M166" s="125" t="s">
        <v>65</v>
      </c>
      <c r="N166" s="125" t="s">
        <v>66</v>
      </c>
      <c r="O166" s="125" t="s">
        <v>67</v>
      </c>
      <c r="P166" s="125" t="s">
        <v>68</v>
      </c>
      <c r="Q166" s="125" t="s">
        <v>69</v>
      </c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26"/>
      <c r="C167" s="108"/>
      <c r="D167" s="108"/>
      <c r="E167" s="108"/>
      <c r="F167" s="108"/>
      <c r="G167" s="127"/>
      <c r="H167" s="128">
        <f t="shared" ref="H167:Q167" si="62">+H25/H132</f>
        <v>1.034442881</v>
      </c>
      <c r="I167" s="128">
        <f t="shared" si="62"/>
        <v>0.6544020163</v>
      </c>
      <c r="J167" s="128">
        <f t="shared" si="62"/>
        <v>0.4904392328</v>
      </c>
      <c r="K167" s="128">
        <f t="shared" si="62"/>
        <v>0.3995554592</v>
      </c>
      <c r="L167" s="128">
        <f t="shared" si="62"/>
        <v>0.342019839</v>
      </c>
      <c r="M167" s="128">
        <f t="shared" si="62"/>
        <v>0.3024755964</v>
      </c>
      <c r="N167" s="128">
        <f t="shared" si="62"/>
        <v>0.2737425348</v>
      </c>
      <c r="O167" s="128">
        <f t="shared" si="62"/>
        <v>0.2518434126</v>
      </c>
      <c r="P167" s="128">
        <f t="shared" si="62"/>
        <v>0.2348000693</v>
      </c>
      <c r="Q167" s="128">
        <f t="shared" si="62"/>
        <v>0.2212084534</v>
      </c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22" t="s">
        <v>228</v>
      </c>
      <c r="C170" s="123"/>
      <c r="D170" s="123"/>
      <c r="E170" s="123"/>
      <c r="F170" s="123"/>
      <c r="G170" s="124"/>
      <c r="H170" s="125" t="s">
        <v>148</v>
      </c>
      <c r="I170" s="125" t="s">
        <v>61</v>
      </c>
      <c r="J170" s="125" t="s">
        <v>62</v>
      </c>
      <c r="K170" s="125" t="s">
        <v>149</v>
      </c>
      <c r="L170" s="125" t="s">
        <v>64</v>
      </c>
      <c r="M170" s="125" t="s">
        <v>65</v>
      </c>
      <c r="N170" s="125" t="s">
        <v>66</v>
      </c>
      <c r="O170" s="125" t="s">
        <v>67</v>
      </c>
      <c r="P170" s="125" t="s">
        <v>68</v>
      </c>
      <c r="Q170" s="125" t="s">
        <v>69</v>
      </c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26"/>
      <c r="C171" s="108"/>
      <c r="D171" s="108"/>
      <c r="E171" s="108"/>
      <c r="F171" s="108"/>
      <c r="G171" s="127"/>
      <c r="H171" s="118">
        <f t="shared" ref="H171:Q171" si="63">+H33/H25</f>
        <v>0.9708990966</v>
      </c>
      <c r="I171" s="118">
        <f t="shared" si="63"/>
        <v>0.9693268721</v>
      </c>
      <c r="J171" s="118">
        <f t="shared" si="63"/>
        <v>0.9700303851</v>
      </c>
      <c r="K171" s="118">
        <f t="shared" si="63"/>
        <v>0.9707192715</v>
      </c>
      <c r="L171" s="118">
        <f t="shared" si="63"/>
        <v>0.9713940698</v>
      </c>
      <c r="M171" s="118">
        <f t="shared" si="63"/>
        <v>0.9720543158</v>
      </c>
      <c r="N171" s="118">
        <f t="shared" si="63"/>
        <v>0.9727005526</v>
      </c>
      <c r="O171" s="118">
        <f t="shared" si="63"/>
        <v>0.9733328805</v>
      </c>
      <c r="P171" s="118">
        <f t="shared" si="63"/>
        <v>0.9739516306</v>
      </c>
      <c r="Q171" s="118">
        <f t="shared" si="63"/>
        <v>0.9745567567</v>
      </c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22" t="s">
        <v>229</v>
      </c>
      <c r="C174" s="123"/>
      <c r="D174" s="123"/>
      <c r="E174" s="123"/>
      <c r="F174" s="123"/>
      <c r="G174" s="124"/>
      <c r="H174" s="125" t="s">
        <v>148</v>
      </c>
      <c r="I174" s="125" t="s">
        <v>61</v>
      </c>
      <c r="J174" s="125" t="s">
        <v>62</v>
      </c>
      <c r="K174" s="125" t="s">
        <v>149</v>
      </c>
      <c r="L174" s="125" t="s">
        <v>64</v>
      </c>
      <c r="M174" s="125" t="s">
        <v>65</v>
      </c>
      <c r="N174" s="125" t="s">
        <v>66</v>
      </c>
      <c r="O174" s="125" t="s">
        <v>67</v>
      </c>
      <c r="P174" s="125" t="s">
        <v>68</v>
      </c>
      <c r="Q174" s="125" t="s">
        <v>69</v>
      </c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26"/>
      <c r="C175" s="108"/>
      <c r="D175" s="108"/>
      <c r="E175" s="108"/>
      <c r="F175" s="108"/>
      <c r="G175" s="127"/>
      <c r="H175" s="118">
        <f t="shared" ref="H175:Q175" si="64">+H50/H25</f>
        <v>0.6264838482</v>
      </c>
      <c r="I175" s="118">
        <f t="shared" si="64"/>
        <v>0.6252380267</v>
      </c>
      <c r="J175" s="118">
        <f t="shared" si="64"/>
        <v>0.626684728</v>
      </c>
      <c r="K175" s="118">
        <f t="shared" si="64"/>
        <v>0.6280982766</v>
      </c>
      <c r="L175" s="118">
        <f t="shared" si="64"/>
        <v>0.6294863624</v>
      </c>
      <c r="M175" s="118">
        <f t="shared" si="64"/>
        <v>0.6308557267</v>
      </c>
      <c r="N175" s="118">
        <f t="shared" si="64"/>
        <v>0.6322149728</v>
      </c>
      <c r="O175" s="118">
        <f t="shared" si="64"/>
        <v>0.6333483489</v>
      </c>
      <c r="P175" s="118">
        <f t="shared" si="64"/>
        <v>0.634211183</v>
      </c>
      <c r="Q175" s="118">
        <f t="shared" si="64"/>
        <v>0.6350506278</v>
      </c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29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5">
    <mergeCell ref="B78:F78"/>
    <mergeCell ref="B79:F79"/>
    <mergeCell ref="B80:F80"/>
    <mergeCell ref="B82:F82"/>
    <mergeCell ref="B85:F85"/>
    <mergeCell ref="B86:F86"/>
    <mergeCell ref="B87:F87"/>
    <mergeCell ref="B88:F88"/>
    <mergeCell ref="B90:F90"/>
    <mergeCell ref="B93:F93"/>
    <mergeCell ref="B94:F94"/>
    <mergeCell ref="B95:F95"/>
    <mergeCell ref="B96:F96"/>
    <mergeCell ref="B99:F99"/>
    <mergeCell ref="B100:F100"/>
    <mergeCell ref="B101:F101"/>
    <mergeCell ref="B102:F102"/>
    <mergeCell ref="B103:F103"/>
    <mergeCell ref="B105:F105"/>
    <mergeCell ref="B107:F107"/>
    <mergeCell ref="B109:F109"/>
    <mergeCell ref="B110:F110"/>
    <mergeCell ref="B112:F112"/>
    <mergeCell ref="B118:F118"/>
    <mergeCell ref="B119:F119"/>
    <mergeCell ref="B121:F121"/>
    <mergeCell ref="B122:F122"/>
    <mergeCell ref="B123:F123"/>
    <mergeCell ref="B124:F124"/>
    <mergeCell ref="B125:F125"/>
    <mergeCell ref="B126:F126"/>
    <mergeCell ref="B127:F127"/>
    <mergeCell ref="B128:F128"/>
    <mergeCell ref="B129:F129"/>
    <mergeCell ref="B130:F130"/>
    <mergeCell ref="B131:F131"/>
    <mergeCell ref="B132:F132"/>
    <mergeCell ref="B134:F134"/>
    <mergeCell ref="B135:F135"/>
    <mergeCell ref="B136:F136"/>
    <mergeCell ref="B137:F137"/>
    <mergeCell ref="B138:F138"/>
    <mergeCell ref="B149:F149"/>
    <mergeCell ref="B154:G155"/>
    <mergeCell ref="B158:G159"/>
    <mergeCell ref="B162:G163"/>
    <mergeCell ref="B166:G167"/>
    <mergeCell ref="B170:G171"/>
    <mergeCell ref="B174:G175"/>
    <mergeCell ref="B139:F139"/>
    <mergeCell ref="B141:F141"/>
    <mergeCell ref="B142:F142"/>
    <mergeCell ref="B143:F143"/>
    <mergeCell ref="B144:F144"/>
    <mergeCell ref="B145:F145"/>
    <mergeCell ref="B146:F146"/>
    <mergeCell ref="B4:G4"/>
    <mergeCell ref="B5:G5"/>
    <mergeCell ref="B6:G6"/>
    <mergeCell ref="B12:D12"/>
    <mergeCell ref="B13:D13"/>
    <mergeCell ref="B14:D14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60:F60"/>
    <mergeCell ref="B61:F61"/>
    <mergeCell ref="B62:F62"/>
    <mergeCell ref="B63:F63"/>
    <mergeCell ref="B66:F66"/>
    <mergeCell ref="B67:F67"/>
    <mergeCell ref="B68:F68"/>
    <mergeCell ref="B69:F69"/>
    <mergeCell ref="B70:F70"/>
    <mergeCell ref="B71:F71"/>
    <mergeCell ref="B73:F73"/>
    <mergeCell ref="B76:F76"/>
    <mergeCell ref="B77:F77"/>
  </mergeCells>
  <printOptions/>
  <pageMargins bottom="0.75" footer="0.0" header="0.0" left="0.7" right="0.7" top="0.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88"/>
    <col customWidth="1" min="2" max="2" width="11.38"/>
    <col customWidth="1" min="3" max="3" width="20.75"/>
    <col customWidth="1" min="4" max="4" width="23.13"/>
    <col customWidth="1" min="5" max="5" width="21.13"/>
    <col customWidth="1" min="6" max="6" width="17.25"/>
    <col customWidth="1" min="7" max="7" width="11.38"/>
    <col customWidth="1" min="8" max="8" width="18.63"/>
    <col customWidth="1" min="9" max="9" width="19.13"/>
    <col customWidth="1" min="10" max="26" width="11.38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2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4" t="s">
        <v>231</v>
      </c>
      <c r="C4" s="118">
        <v>0.1308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4" t="s">
        <v>232</v>
      </c>
      <c r="C5" s="34">
        <v>0.1</v>
      </c>
      <c r="D5" s="1"/>
      <c r="E5" s="130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4" t="s">
        <v>233</v>
      </c>
      <c r="C6" s="131">
        <f>+C5+C4+C5*C4</f>
        <v>0.24388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2" t="s">
        <v>234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4" t="s">
        <v>235</v>
      </c>
      <c r="C11" s="14" t="s">
        <v>236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96">
        <v>0.0</v>
      </c>
      <c r="C12" s="6">
        <f>+Proyecciones!G90</f>
        <v>-389839902.8</v>
      </c>
      <c r="D12" s="1"/>
      <c r="E12" s="1"/>
      <c r="F12" s="1"/>
      <c r="G12" s="1"/>
      <c r="H12" s="1"/>
      <c r="I12" s="5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96">
        <v>1.0</v>
      </c>
      <c r="C13" s="6">
        <f>+Proyecciones!H90</f>
        <v>11286097400</v>
      </c>
      <c r="D13" s="1"/>
      <c r="E13" s="1"/>
      <c r="F13" s="1"/>
      <c r="G13" s="1"/>
      <c r="H13" s="1"/>
      <c r="I13" s="5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96">
        <v>2.0</v>
      </c>
      <c r="C14" s="6">
        <f>+Proyecciones!I90</f>
        <v>8739656210</v>
      </c>
      <c r="D14" s="1"/>
      <c r="E14" s="1"/>
      <c r="F14" s="1"/>
      <c r="G14" s="1"/>
      <c r="H14" s="1"/>
      <c r="I14" s="5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96">
        <v>3.0</v>
      </c>
      <c r="C15" s="6">
        <f>+Proyecciones!J90</f>
        <v>9679773628</v>
      </c>
      <c r="D15" s="1"/>
      <c r="E15" s="1"/>
      <c r="F15" s="1"/>
      <c r="G15" s="1"/>
      <c r="H15" s="1"/>
      <c r="I15" s="5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96">
        <v>4.0</v>
      </c>
      <c r="C16" s="6">
        <f>+Proyecciones!K90</f>
        <v>10701569787</v>
      </c>
      <c r="D16" s="1"/>
      <c r="E16" s="1"/>
      <c r="F16" s="1"/>
      <c r="G16" s="1"/>
      <c r="H16" s="1"/>
      <c r="I16" s="5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96">
        <v>5.0</v>
      </c>
      <c r="C17" s="6">
        <f>+Proyecciones!L90</f>
        <v>11831772442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96">
        <v>6.0</v>
      </c>
      <c r="C18" s="6">
        <f>+Proyecciones!M90</f>
        <v>13067370141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96">
        <v>7.0</v>
      </c>
      <c r="C19" s="6">
        <f>+Proyecciones!N90</f>
        <v>14449186792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96">
        <v>8.0</v>
      </c>
      <c r="C20" s="6">
        <f>+Proyecciones!O82</f>
        <v>15976999376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96">
        <v>9.0</v>
      </c>
      <c r="C21" s="6">
        <f>+Proyecciones!P82</f>
        <v>17668898156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96">
        <v>10.0</v>
      </c>
      <c r="C22" s="6">
        <f>+Proyecciones!Q82</f>
        <v>19542999028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8" t="s">
        <v>237</v>
      </c>
      <c r="C23" s="132">
        <f t="array" ref="C23">NPV(C6,C13:C22)+C12</f>
        <v>41939625321</v>
      </c>
      <c r="D23" s="1"/>
      <c r="E23" s="1"/>
      <c r="F23" s="1"/>
      <c r="G23" s="1"/>
      <c r="H23" s="1"/>
      <c r="I23" s="5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8" t="s">
        <v>238</v>
      </c>
      <c r="C24" s="133">
        <f>+IRR(C12:C22)</f>
        <v>28.73374326</v>
      </c>
      <c r="D24" s="1"/>
      <c r="E24" s="1"/>
      <c r="F24" s="1"/>
      <c r="G24" s="1"/>
      <c r="H24" s="1"/>
      <c r="I24" s="5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D25" s="1"/>
      <c r="G25" s="1"/>
      <c r="H25" s="1"/>
      <c r="I25" s="5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D26" s="1"/>
      <c r="G26" s="1"/>
      <c r="H26" s="1"/>
      <c r="I26" s="5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2" t="s">
        <v>239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4" t="s">
        <v>235</v>
      </c>
      <c r="C30" s="14" t="s">
        <v>240</v>
      </c>
      <c r="D30" s="14" t="s">
        <v>241</v>
      </c>
      <c r="E30" s="14" t="s">
        <v>242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96">
        <v>0.0</v>
      </c>
      <c r="C31" s="6">
        <f>+Proyecciones!G90</f>
        <v>-389839902.8</v>
      </c>
      <c r="D31" s="6"/>
      <c r="E31" s="6">
        <f>+C31-D31</f>
        <v>-389839902.8</v>
      </c>
      <c r="F31" s="1"/>
      <c r="G31" s="1"/>
      <c r="H31" s="3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96">
        <v>1.0</v>
      </c>
      <c r="C32" s="6"/>
      <c r="D32" s="6">
        <f>+Proyecciones!H90</f>
        <v>11286097400</v>
      </c>
      <c r="E32" s="6">
        <f t="shared" ref="E32:E41" si="1">+E31+D32</f>
        <v>10896257497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96">
        <v>2.0</v>
      </c>
      <c r="C33" s="6"/>
      <c r="D33" s="6">
        <f>+Proyecciones!I90</f>
        <v>8739656210</v>
      </c>
      <c r="E33" s="6">
        <f t="shared" si="1"/>
        <v>19635913708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96">
        <v>3.0</v>
      </c>
      <c r="C34" s="6"/>
      <c r="D34" s="6">
        <f>+Proyecciones!J90</f>
        <v>9679773628</v>
      </c>
      <c r="E34" s="6">
        <f t="shared" si="1"/>
        <v>29315687336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96">
        <v>4.0</v>
      </c>
      <c r="C35" s="6"/>
      <c r="D35" s="6">
        <f>+Proyecciones!K90</f>
        <v>10701569787</v>
      </c>
      <c r="E35" s="6">
        <f t="shared" si="1"/>
        <v>40017257122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96">
        <v>5.0</v>
      </c>
      <c r="C36" s="6"/>
      <c r="D36" s="6">
        <f>+Proyecciones!L90</f>
        <v>11831772442</v>
      </c>
      <c r="E36" s="6">
        <f t="shared" si="1"/>
        <v>51849029565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96">
        <v>6.0</v>
      </c>
      <c r="C37" s="6"/>
      <c r="D37" s="6">
        <f>+Proyecciones!M90</f>
        <v>13067370141</v>
      </c>
      <c r="E37" s="6">
        <f t="shared" si="1"/>
        <v>64916399706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96">
        <v>7.0</v>
      </c>
      <c r="C38" s="5"/>
      <c r="D38" s="6">
        <f>+Proyecciones!N90</f>
        <v>14449186792</v>
      </c>
      <c r="E38" s="6">
        <f t="shared" si="1"/>
        <v>79365586498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96">
        <v>8.0</v>
      </c>
      <c r="C39" s="5"/>
      <c r="D39" s="6">
        <f>+Proyecciones!O82</f>
        <v>15976999376</v>
      </c>
      <c r="E39" s="6">
        <f t="shared" si="1"/>
        <v>95342585874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96">
        <v>9.0</v>
      </c>
      <c r="C40" s="5"/>
      <c r="D40" s="6">
        <f>+Proyecciones!P82</f>
        <v>17668898156</v>
      </c>
      <c r="E40" s="6">
        <f t="shared" si="1"/>
        <v>113011484030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96">
        <v>10.0</v>
      </c>
      <c r="C41" s="5"/>
      <c r="D41" s="6">
        <f>+Proyecciones!Q82</f>
        <v>19542999028</v>
      </c>
      <c r="E41" s="6">
        <f t="shared" si="1"/>
        <v>132554483058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54" t="s">
        <v>243</v>
      </c>
      <c r="C43" s="12"/>
      <c r="D43" s="134">
        <f>+B37+((-C31-SUM(D32:D36))/D37)</f>
        <v>2.03217564</v>
      </c>
      <c r="E43" s="1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2" t="s">
        <v>244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1" t="s">
        <v>245</v>
      </c>
      <c r="C48" s="70"/>
      <c r="D48" s="1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35" t="s">
        <v>246</v>
      </c>
      <c r="C49" s="12"/>
      <c r="D49" s="6">
        <f>+'Costos y gastos'!D144</f>
        <v>677455748.3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13" t="s">
        <v>247</v>
      </c>
      <c r="C50" s="12"/>
      <c r="D50" s="6">
        <f>Proyecciones!H24/18</f>
        <v>663840000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13"/>
      <c r="C51" s="12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54" t="s">
        <v>248</v>
      </c>
      <c r="C52" s="12"/>
      <c r="D52" s="136">
        <f>ROUNDUP(+D49/D50)</f>
        <v>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B43:C43"/>
    <mergeCell ref="D43:E43"/>
    <mergeCell ref="B48:D48"/>
    <mergeCell ref="B49:C49"/>
    <mergeCell ref="B50:C50"/>
    <mergeCell ref="B51:C51"/>
    <mergeCell ref="B52:C52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2024-08-22T02:35:55Z</dcterms:created>
  <dc:creator>JULIAN GONZALEZ</dc:creator>
</cp:coreProperties>
</file>